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01. ENERO\"/>
    </mc:Choice>
  </mc:AlternateContent>
  <xr:revisionPtr revIDLastSave="0" documentId="13_ncr:1_{3F11A382-BB71-4907-8AC3-A7266B50213B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7-5" sheetId="1" r:id="rId1"/>
  </sheets>
  <definedNames>
    <definedName name="_xlnm._FilterDatabase" localSheetId="0" hidden="1">'CIRCULAR 07-5'!$A$10:$Y$112</definedName>
    <definedName name="CARTERA">#REF!</definedName>
    <definedName name="PAGOS">#REF!</definedName>
    <definedName name="RA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2" i="1" l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" i="1"/>
  <c r="S9" i="1"/>
  <c r="U9" i="1" l="1"/>
  <c r="V27" i="1"/>
  <c r="V28" i="1"/>
  <c r="V29" i="1"/>
  <c r="V30" i="1"/>
  <c r="V31" i="1"/>
  <c r="V32" i="1"/>
  <c r="V33" i="1"/>
  <c r="V74" i="1"/>
  <c r="V34" i="1"/>
  <c r="V35" i="1"/>
  <c r="V93" i="1"/>
  <c r="V75" i="1"/>
  <c r="V76" i="1"/>
  <c r="V77" i="1"/>
  <c r="V36" i="1"/>
  <c r="V37" i="1"/>
  <c r="V38" i="1"/>
  <c r="V39" i="1"/>
  <c r="V78" i="1"/>
  <c r="V79" i="1"/>
  <c r="V80" i="1"/>
  <c r="V81" i="1"/>
  <c r="V40" i="1"/>
  <c r="V41" i="1"/>
  <c r="V42" i="1"/>
  <c r="V43" i="1"/>
  <c r="V82" i="1"/>
  <c r="V83" i="1"/>
  <c r="V44" i="1"/>
  <c r="V45" i="1"/>
  <c r="V46" i="1"/>
  <c r="V47" i="1"/>
  <c r="V48" i="1"/>
  <c r="V49" i="1"/>
  <c r="V50" i="1"/>
  <c r="V51" i="1"/>
  <c r="V84" i="1"/>
  <c r="V95" i="1"/>
  <c r="V96" i="1"/>
  <c r="V52" i="1"/>
  <c r="V53" i="1"/>
  <c r="V54" i="1"/>
  <c r="V55" i="1"/>
  <c r="V56" i="1"/>
  <c r="V57" i="1"/>
  <c r="V58" i="1"/>
  <c r="V85" i="1"/>
  <c r="V59" i="1"/>
  <c r="V60" i="1"/>
  <c r="V61" i="1"/>
  <c r="V86" i="1"/>
  <c r="V62" i="1"/>
  <c r="V63" i="1"/>
  <c r="V64" i="1"/>
  <c r="V65" i="1"/>
  <c r="V66" i="1"/>
  <c r="V67" i="1"/>
  <c r="V87" i="1"/>
  <c r="V68" i="1"/>
  <c r="V69" i="1"/>
  <c r="V70" i="1"/>
  <c r="V71" i="1"/>
  <c r="V72" i="1"/>
  <c r="V73" i="1"/>
  <c r="V88" i="1"/>
  <c r="V89" i="1"/>
  <c r="V90" i="1"/>
  <c r="V112" i="1"/>
  <c r="V91" i="1"/>
  <c r="V106" i="1"/>
  <c r="V107" i="1"/>
  <c r="V100" i="1"/>
  <c r="V111" i="1"/>
  <c r="V92" i="1"/>
  <c r="V110" i="1"/>
  <c r="V94" i="1"/>
  <c r="V103" i="1"/>
  <c r="V97" i="1"/>
  <c r="V101" i="1"/>
  <c r="V104" i="1"/>
  <c r="V99" i="1"/>
  <c r="V102" i="1"/>
  <c r="V98" i="1"/>
  <c r="V26" i="1"/>
  <c r="T9" i="1"/>
  <c r="F88" i="1"/>
  <c r="F39" i="1"/>
  <c r="Q9" i="1" l="1"/>
  <c r="R9" i="1"/>
  <c r="L9" i="1"/>
  <c r="F98" i="1"/>
  <c r="F102" i="1"/>
  <c r="F99" i="1"/>
  <c r="F12" i="1"/>
  <c r="F104" i="1"/>
  <c r="F101" i="1"/>
  <c r="F18" i="1"/>
  <c r="F17" i="1"/>
  <c r="F16" i="1"/>
  <c r="F25" i="1"/>
  <c r="F24" i="1"/>
  <c r="F15" i="1"/>
  <c r="F97" i="1"/>
  <c r="F14" i="1"/>
  <c r="F23" i="1"/>
  <c r="F109" i="1"/>
  <c r="F22" i="1"/>
  <c r="F103" i="1"/>
  <c r="F21" i="1"/>
  <c r="F94" i="1"/>
  <c r="F20" i="1"/>
  <c r="F19" i="1"/>
  <c r="F13" i="1"/>
  <c r="F11" i="1"/>
  <c r="F105" i="1"/>
  <c r="F108" i="1"/>
  <c r="F110" i="1"/>
  <c r="F92" i="1"/>
  <c r="F111" i="1"/>
  <c r="F100" i="1"/>
  <c r="F107" i="1"/>
  <c r="F106" i="1"/>
  <c r="F91" i="1"/>
  <c r="F112" i="1"/>
  <c r="F90" i="1"/>
  <c r="F89" i="1"/>
  <c r="F73" i="1"/>
  <c r="F72" i="1"/>
  <c r="F71" i="1"/>
  <c r="F70" i="1"/>
  <c r="F69" i="1"/>
  <c r="F68" i="1"/>
  <c r="F87" i="1"/>
  <c r="F67" i="1"/>
  <c r="F66" i="1"/>
  <c r="F65" i="1"/>
  <c r="F64" i="1"/>
  <c r="F63" i="1"/>
  <c r="F62" i="1"/>
  <c r="F86" i="1"/>
  <c r="F61" i="1"/>
  <c r="F60" i="1"/>
  <c r="F59" i="1"/>
  <c r="F85" i="1"/>
  <c r="F58" i="1"/>
  <c r="F57" i="1"/>
  <c r="F56" i="1"/>
  <c r="F55" i="1"/>
  <c r="F54" i="1"/>
  <c r="F53" i="1"/>
  <c r="F52" i="1"/>
  <c r="F96" i="1"/>
  <c r="F95" i="1"/>
  <c r="F84" i="1"/>
  <c r="F51" i="1"/>
  <c r="F50" i="1"/>
  <c r="F49" i="1"/>
  <c r="F48" i="1"/>
  <c r="F47" i="1"/>
  <c r="F46" i="1"/>
  <c r="F45" i="1"/>
  <c r="F44" i="1"/>
  <c r="F83" i="1"/>
  <c r="F82" i="1"/>
  <c r="F43" i="1"/>
  <c r="F42" i="1"/>
  <c r="F41" i="1"/>
  <c r="F40" i="1"/>
  <c r="F81" i="1"/>
  <c r="F80" i="1"/>
  <c r="F79" i="1"/>
  <c r="F78" i="1"/>
  <c r="F38" i="1"/>
  <c r="F37" i="1"/>
  <c r="F36" i="1"/>
  <c r="F77" i="1"/>
  <c r="F76" i="1"/>
  <c r="F75" i="1"/>
  <c r="F93" i="1"/>
  <c r="F35" i="1"/>
  <c r="F34" i="1"/>
  <c r="F74" i="1"/>
  <c r="F33" i="1"/>
  <c r="F32" i="1"/>
  <c r="F31" i="1"/>
  <c r="F30" i="1"/>
  <c r="F29" i="1"/>
  <c r="F28" i="1"/>
  <c r="F27" i="1"/>
  <c r="F26" i="1"/>
  <c r="V19" i="1" l="1"/>
  <c r="V11" i="1"/>
  <c r="V13" i="1"/>
  <c r="V24" i="1"/>
  <c r="V12" i="1"/>
  <c r="V17" i="1"/>
  <c r="V16" i="1"/>
  <c r="V105" i="1"/>
  <c r="V108" i="1"/>
  <c r="V18" i="1"/>
  <c r="V25" i="1"/>
  <c r="V15" i="1"/>
  <c r="V14" i="1"/>
  <c r="V23" i="1"/>
  <c r="V109" i="1"/>
  <c r="V22" i="1"/>
  <c r="V21" i="1"/>
  <c r="V20" i="1"/>
  <c r="P9" i="1" l="1"/>
  <c r="O9" i="1"/>
  <c r="V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<sst xmlns="http://schemas.openxmlformats.org/spreadsheetml/2006/main" count="765" uniqueCount="130">
  <si>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</si>
  <si>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</si>
  <si>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</si>
  <si>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</si>
  <si>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</si>
  <si>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</si>
  <si>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</si>
  <si>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</si>
  <si>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</si>
  <si>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</si>
  <si>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</si>
  <si>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</si>
  <si>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</si>
  <si>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</si>
  <si>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</si>
  <si>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FECHA DE CONCILIACIÓN: 26 DE ENERO DE 2026</t>
  </si>
  <si>
    <t>CTFE</t>
  </si>
  <si>
    <t>19/12/2020</t>
  </si>
  <si>
    <t>29/04/2021</t>
  </si>
  <si>
    <t>08/06/2021</t>
  </si>
  <si>
    <t>16/06/2021</t>
  </si>
  <si>
    <t>19/06/2021</t>
  </si>
  <si>
    <t>25/06/2021</t>
  </si>
  <si>
    <t>27/07/2021</t>
  </si>
  <si>
    <t>30/07/2021</t>
  </si>
  <si>
    <t>18/01/2022</t>
  </si>
  <si>
    <t>09/02/2022</t>
  </si>
  <si>
    <t>10/04/2022</t>
  </si>
  <si>
    <t>05/05/2022</t>
  </si>
  <si>
    <t>19/06/2022</t>
  </si>
  <si>
    <t>12/07/2022</t>
  </si>
  <si>
    <t>01/08/2022</t>
  </si>
  <si>
    <t>05/08/2022</t>
  </si>
  <si>
    <t>23/09/2022</t>
  </si>
  <si>
    <t>26/09/2022</t>
  </si>
  <si>
    <t>02/10/2022</t>
  </si>
  <si>
    <t>06/10/2022</t>
  </si>
  <si>
    <t>01/11/2022</t>
  </si>
  <si>
    <t>15/11/2022</t>
  </si>
  <si>
    <t>12/01/2023</t>
  </si>
  <si>
    <t>23/01/2023</t>
  </si>
  <si>
    <t>26/01/2023</t>
  </si>
  <si>
    <t>03/03/2023</t>
  </si>
  <si>
    <t>14/03/2023</t>
  </si>
  <si>
    <t>19/03/2023</t>
  </si>
  <si>
    <t>24/03/2023</t>
  </si>
  <si>
    <t>26/03/2023</t>
  </si>
  <si>
    <t>01/04/2023</t>
  </si>
  <si>
    <t>03/04/2023</t>
  </si>
  <si>
    <t>11/04/2023</t>
  </si>
  <si>
    <t>15/04/2023</t>
  </si>
  <si>
    <t>16/04/2023</t>
  </si>
  <si>
    <t>21/04/2023</t>
  </si>
  <si>
    <t>09/05/2023</t>
  </si>
  <si>
    <t>15/05/2023</t>
  </si>
  <si>
    <t>16/05/2023</t>
  </si>
  <si>
    <t>19/05/2023</t>
  </si>
  <si>
    <t>02/06/2023</t>
  </si>
  <si>
    <t>05/06/2023</t>
  </si>
  <si>
    <t>08/06/2023</t>
  </si>
  <si>
    <t>17/07/2023</t>
  </si>
  <si>
    <t>20/07/2023</t>
  </si>
  <si>
    <t>24/07/2023</t>
  </si>
  <si>
    <t>03/08/2023</t>
  </si>
  <si>
    <t>17/08/2023</t>
  </si>
  <si>
    <t>08/09/2023</t>
  </si>
  <si>
    <t>28/10/2023</t>
  </si>
  <si>
    <t>25/12/2023</t>
  </si>
  <si>
    <t>20/01/2024</t>
  </si>
  <si>
    <t>21/02/2024</t>
  </si>
  <si>
    <t>05/03/2024</t>
  </si>
  <si>
    <t>04/05/2024</t>
  </si>
  <si>
    <t>04/06/2024</t>
  </si>
  <si>
    <t>01/07/2024</t>
  </si>
  <si>
    <t>23/07/2024</t>
  </si>
  <si>
    <t>09/08/2024</t>
  </si>
  <si>
    <t>27/08/2024</t>
  </si>
  <si>
    <t>03/09/2024</t>
  </si>
  <si>
    <t>10/09/2024</t>
  </si>
  <si>
    <t>13/09/2024</t>
  </si>
  <si>
    <t>25/09/2024</t>
  </si>
  <si>
    <t>30/09/2024</t>
  </si>
  <si>
    <t>02/12/2024</t>
  </si>
  <si>
    <t>06/12/2024</t>
  </si>
  <si>
    <t>09/12/2024</t>
  </si>
  <si>
    <t>10/12/2024</t>
  </si>
  <si>
    <t>23/12/2024</t>
  </si>
  <si>
    <t>27/12/2024</t>
  </si>
  <si>
    <t>02/01/2025</t>
  </si>
  <si>
    <t>14/01/2025</t>
  </si>
  <si>
    <t>22/01/2025</t>
  </si>
  <si>
    <t>23/01/2025</t>
  </si>
  <si>
    <t>25/01/2025</t>
  </si>
  <si>
    <t>27/01/2025</t>
  </si>
  <si>
    <t>28/01/2025</t>
  </si>
  <si>
    <t>03/02/2025</t>
  </si>
  <si>
    <t>17/03/2025</t>
  </si>
  <si>
    <t>29/03/2025</t>
  </si>
  <si>
    <t>31/03/2025</t>
  </si>
  <si>
    <t>31/05/2025</t>
  </si>
  <si>
    <t>17/06/2025</t>
  </si>
  <si>
    <t>Subsidiado</t>
  </si>
  <si>
    <t>Contributivo</t>
  </si>
  <si>
    <t>NI</t>
  </si>
  <si>
    <t>FECHA DE CIERRE DE CONCILIACIÓN: 30 DE ENERO DE 2026</t>
  </si>
  <si>
    <t>TIPOLOGIA</t>
  </si>
  <si>
    <t>OBSERVACIONES COMFAORIENTE</t>
  </si>
  <si>
    <t xml:space="preserve">CANCELADO </t>
  </si>
  <si>
    <t>FACTURA DEVUELTA</t>
  </si>
  <si>
    <t>IMPUESTO</t>
  </si>
  <si>
    <t>DIFERENCIA</t>
  </si>
  <si>
    <t>EGRESO</t>
  </si>
  <si>
    <t>FECHA</t>
  </si>
  <si>
    <t>TRAZABILIDAD</t>
  </si>
  <si>
    <t>FACTURA A CARGO DE LA ADRES RESOLUCION. 1630/2020 (MINSALUD)</t>
  </si>
  <si>
    <t>VLR IMPUESTOS $ 52.894</t>
  </si>
  <si>
    <t>GLOSA ACEPTADA IPS</t>
  </si>
  <si>
    <t>FACTURA NO REGISTRADA</t>
  </si>
  <si>
    <t>717-7554</t>
  </si>
  <si>
    <t>717-8474</t>
  </si>
  <si>
    <t xml:space="preserve">VLF FACT 1.134.396 CANCELADO $275.174 CON EGRESO 717-8474 DEL 26/06/2025 Y GLOSA ACEPTADA IPS $79.000 SALDO CERO </t>
  </si>
  <si>
    <t>717-7657</t>
  </si>
  <si>
    <t>CANCELADO</t>
  </si>
  <si>
    <t>CANCELADO E IMPUESTO</t>
  </si>
  <si>
    <t>817-9259</t>
  </si>
  <si>
    <t>CLINICA Y DROGUERIA NUESTRA SRA DE TORCOROMA</t>
  </si>
  <si>
    <t>EBP: CLINICA Y DROGUERIA NUESTRA SRA DE TORCOROMA - NIT. 890.506.459</t>
  </si>
  <si>
    <t>ACTA N° 0007-2026</t>
  </si>
  <si>
    <t>CANCELADO + IMPUESTO</t>
  </si>
  <si>
    <t>PREFIJO + FACTURA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</si>
</sst>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left" vertical="center"/>
    </xf>
    <xf numFmtId="164" fontId="4" fillId="0" borderId="0" xfId="1" applyNumberFormat="1" applyFon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4" fontId="2" fillId="0" borderId="0" xfId="1" applyNumberFormat="1" applyFont="1" applyAlignment="1">
      <alignment horizontal="left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4" fontId="4" fillId="0" borderId="1" xfId="1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left" vertical="center"/>
    </xf>
    <xf numFmtId="164" fontId="5" fillId="4" borderId="1" xfId="1" applyNumberFormat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B0F0"/>
  </sheetPr>
  <dimension ref="A1:Y112"/>
  <sheetViews>
    <sheetView tabSelected="1" workbookViewId="0">
      <pane ySplit="10" topLeftCell="A11" activePane="bottomLeft" state="frozen"/>
      <selection pane="bottomLeft" activeCell="A10" sqref="A10"/>
    </sheetView>
  </sheetViews>
  <sheetFormatPr baseColWidth="10" defaultRowHeight="15" x14ac:dyDescent="0.25"/>
  <cols>
    <col min="1" max="2" width="11.42578125" style="13"/>
    <col min="3" max="3" width="56.85546875" style="13" customWidth="1"/>
    <col min="4" max="4" width="11.7109375" style="14" customWidth="1"/>
    <col min="5" max="7" width="11.42578125" style="14"/>
    <col min="8" max="8" width="11.42578125" style="13" customWidth="1"/>
    <col min="9" max="9" width="11.42578125" style="14" customWidth="1"/>
    <col min="10" max="10" width="13.28515625" style="14" customWidth="1"/>
    <col min="11" max="11" width="15" style="14" customWidth="1"/>
    <col min="12" max="12" width="15.85546875" style="13" customWidth="1"/>
    <col min="13" max="13" width="11.42578125" style="14" customWidth="1"/>
    <col min="14" max="14" width="62.28515625" style="13" customWidth="1"/>
    <col min="15" max="15" width="20.5703125" style="16" customWidth="1"/>
    <col min="16" max="16" width="14.140625" style="16" customWidth="1"/>
    <col min="17" max="17" width="28.140625" style="16" customWidth="1"/>
    <col min="18" max="21" width="13.140625" style="16" customWidth="1"/>
    <col min="22" max="23" width="11.42578125" style="13"/>
    <col min="24" max="24" width="11.42578125" style="17"/>
    <col min="25" max="25" width="51.42578125" style="18" customWidth="1"/>
    <col min="26" max="16384" width="11.42578125" style="13"/>
  </cols>
  <sheetData>
    <row r="1" spans="1:25" x14ac:dyDescent="0.25">
      <c r="A1" s="2" t="s">
        <v>0</v>
      </c>
      <c r="L1" s="15"/>
    </row>
    <row r="2" spans="1:25" x14ac:dyDescent="0.25">
      <c r="A2" s="1" t="s">
        <v>1</v>
      </c>
      <c r="L2" s="15"/>
    </row>
    <row r="3" spans="1:25" x14ac:dyDescent="0.25">
      <c r="A3" s="1" t="s">
        <v>126</v>
      </c>
      <c r="L3" s="15"/>
    </row>
    <row r="4" spans="1:25" x14ac:dyDescent="0.25">
      <c r="A4" s="1" t="s">
        <v>127</v>
      </c>
      <c r="L4" s="15"/>
    </row>
    <row r="5" spans="1:25" x14ac:dyDescent="0.25">
      <c r="A5" s="1" t="s">
        <v>13</v>
      </c>
      <c r="L5" s="15"/>
    </row>
    <row r="6" spans="1:25" x14ac:dyDescent="0.25">
      <c r="A6" s="1" t="s">
        <v>15</v>
      </c>
      <c r="L6" s="15"/>
    </row>
    <row r="7" spans="1:25" x14ac:dyDescent="0.25">
      <c r="A7" s="1" t="s">
        <v>104</v>
      </c>
      <c r="L7" s="15"/>
    </row>
    <row r="8" spans="1:25" x14ac:dyDescent="0.25">
      <c r="A8" s="1" t="s">
        <v>2</v>
      </c>
      <c r="L8" s="15"/>
    </row>
    <row r="9" spans="1:25" x14ac:dyDescent="0.25">
      <c r="A9" s="2"/>
      <c r="B9" s="2"/>
      <c r="C9" s="2"/>
      <c r="D9" s="19"/>
      <c r="E9" s="19"/>
      <c r="F9" s="19"/>
      <c r="H9" s="20"/>
      <c r="I9" s="21"/>
      <c r="J9" s="19"/>
      <c r="K9" s="19"/>
      <c r="L9" s="20">
        <f>SUBTOTAL(9,L11:L112)</f>
        <v>4584722</v>
      </c>
      <c r="N9" s="23"/>
      <c r="O9" s="22">
        <f>SUBTOTAL(9,O11:O112)</f>
        <v>841796</v>
      </c>
      <c r="P9" s="22">
        <f t="shared" ref="P9:V9" si="0">SUBTOTAL(9,P11:P112)</f>
        <v>183250</v>
      </c>
      <c r="Q9" s="22">
        <f t="shared" si="0"/>
        <v>2444942</v>
      </c>
      <c r="R9" s="22">
        <f t="shared" si="0"/>
        <v>826162</v>
      </c>
      <c r="S9" s="22">
        <f t="shared" si="0"/>
        <v>222250</v>
      </c>
      <c r="T9" s="22">
        <f t="shared" si="0"/>
        <v>66322</v>
      </c>
      <c r="U9" s="22">
        <f t="shared" si="0"/>
        <v>908118</v>
      </c>
      <c r="V9" s="22">
        <f t="shared" si="0"/>
        <v>0</v>
      </c>
      <c r="W9" s="23"/>
      <c r="X9" s="24"/>
      <c r="Y9" s="25"/>
    </row>
    <row r="10" spans="1:25" s="14" customFormat="1" ht="60.75" customHeight="1" x14ac:dyDescent="0.25">
      <c r="A10" s="3" t="s">
        <v>3</v>
      </c>
      <c r="B10" s="3" t="s">
        <v>4</v>
      </c>
      <c r="C10" s="3" t="s">
        <v>5</v>
      </c>
      <c r="D10" s="3" t="s">
        <v>14</v>
      </c>
      <c r="E10" s="3" t="s">
        <v>6</v>
      </c>
      <c r="F10" s="3" t="s">
        <v>129</v>
      </c>
      <c r="G10" s="3" t="s">
        <v>7</v>
      </c>
      <c r="H10" s="3" t="s">
        <v>8</v>
      </c>
      <c r="I10" s="3" t="s">
        <v>9</v>
      </c>
      <c r="J10" s="3" t="s">
        <v>10</v>
      </c>
      <c r="K10" s="7" t="s">
        <v>11</v>
      </c>
      <c r="L10" s="7" t="s">
        <v>12</v>
      </c>
      <c r="M10" s="3" t="s">
        <v>105</v>
      </c>
      <c r="N10" s="4" t="s">
        <v>106</v>
      </c>
      <c r="O10" s="5" t="s">
        <v>107</v>
      </c>
      <c r="P10" s="5" t="s">
        <v>116</v>
      </c>
      <c r="Q10" s="5" t="s">
        <v>114</v>
      </c>
      <c r="R10" s="5" t="s">
        <v>108</v>
      </c>
      <c r="S10" s="5" t="s">
        <v>117</v>
      </c>
      <c r="T10" s="5" t="s">
        <v>109</v>
      </c>
      <c r="U10" s="30" t="s">
        <v>128</v>
      </c>
      <c r="V10" s="4" t="s">
        <v>110</v>
      </c>
      <c r="W10" s="4" t="s">
        <v>111</v>
      </c>
      <c r="X10" s="6" t="s">
        <v>112</v>
      </c>
      <c r="Y10" s="4" t="s">
        <v>113</v>
      </c>
    </row>
    <row r="11" spans="1:25" x14ac:dyDescent="0.25">
      <c r="A11" s="8" t="s">
        <v>103</v>
      </c>
      <c r="B11" s="8">
        <v>890506459</v>
      </c>
      <c r="C11" s="9" t="s">
        <v>125</v>
      </c>
      <c r="D11" s="8" t="s">
        <v>16</v>
      </c>
      <c r="E11" s="8">
        <v>183413</v>
      </c>
      <c r="F11" s="8" t="str">
        <f t="shared" ref="F11:F42" si="1">CONCATENATE(D11,"",E11)</f>
        <v>CTFE183413</v>
      </c>
      <c r="G11" s="8">
        <v>2024</v>
      </c>
      <c r="H11" s="10">
        <v>1003940.44</v>
      </c>
      <c r="I11" s="8" t="s">
        <v>102</v>
      </c>
      <c r="J11" s="8" t="s">
        <v>81</v>
      </c>
      <c r="K11" s="8" t="s">
        <v>81</v>
      </c>
      <c r="L11" s="10">
        <v>2662</v>
      </c>
      <c r="M11" s="8">
        <v>2</v>
      </c>
      <c r="N11" s="9" t="s">
        <v>122</v>
      </c>
      <c r="O11" s="10">
        <v>2662</v>
      </c>
      <c r="P11" s="10"/>
      <c r="Q11" s="10"/>
      <c r="R11" s="10"/>
      <c r="S11" s="10"/>
      <c r="T11" s="10"/>
      <c r="U11" s="10">
        <f>O11+T11</f>
        <v>2662</v>
      </c>
      <c r="V11" s="26">
        <f>L11-O11-P11-Q11-R11-S11-T11</f>
        <v>0</v>
      </c>
      <c r="W11" s="8" t="s">
        <v>118</v>
      </c>
      <c r="X11" s="12">
        <v>45716</v>
      </c>
      <c r="Y11" s="27"/>
    </row>
    <row r="12" spans="1:25" ht="45" x14ac:dyDescent="0.25">
      <c r="A12" s="8" t="s">
        <v>103</v>
      </c>
      <c r="B12" s="8">
        <v>890506459</v>
      </c>
      <c r="C12" s="9" t="s">
        <v>125</v>
      </c>
      <c r="D12" s="8" t="s">
        <v>16</v>
      </c>
      <c r="E12" s="8">
        <v>215588</v>
      </c>
      <c r="F12" s="8" t="str">
        <f t="shared" si="1"/>
        <v>CTFE215588</v>
      </c>
      <c r="G12" s="8">
        <v>2025</v>
      </c>
      <c r="H12" s="10">
        <v>359790</v>
      </c>
      <c r="I12" s="8" t="s">
        <v>102</v>
      </c>
      <c r="J12" s="8" t="s">
        <v>97</v>
      </c>
      <c r="K12" s="8" t="s">
        <v>97</v>
      </c>
      <c r="L12" s="10">
        <v>7196</v>
      </c>
      <c r="M12" s="8">
        <v>2</v>
      </c>
      <c r="N12" s="9" t="s">
        <v>122</v>
      </c>
      <c r="O12" s="10">
        <v>7196</v>
      </c>
      <c r="P12" s="10"/>
      <c r="Q12" s="10"/>
      <c r="R12" s="10"/>
      <c r="S12" s="10"/>
      <c r="T12" s="10"/>
      <c r="U12" s="10">
        <f t="shared" ref="U12:U75" si="2">O12+T12</f>
        <v>7196</v>
      </c>
      <c r="V12" s="26">
        <f>L12-O12-P12-Q12-R12-S12-T12</f>
        <v>0</v>
      </c>
      <c r="W12" s="8" t="s">
        <v>119</v>
      </c>
      <c r="X12" s="12">
        <v>45834</v>
      </c>
      <c r="Y12" s="27" t="s">
        <v>120</v>
      </c>
    </row>
    <row r="13" spans="1:25" x14ac:dyDescent="0.25">
      <c r="A13" s="8" t="s">
        <v>103</v>
      </c>
      <c r="B13" s="8">
        <v>890506459</v>
      </c>
      <c r="C13" s="9" t="s">
        <v>125</v>
      </c>
      <c r="D13" s="8" t="s">
        <v>16</v>
      </c>
      <c r="E13" s="8">
        <v>195936</v>
      </c>
      <c r="F13" s="8" t="str">
        <f t="shared" si="1"/>
        <v>CTFE195936</v>
      </c>
      <c r="G13" s="8">
        <v>2024</v>
      </c>
      <c r="H13" s="10">
        <v>46500</v>
      </c>
      <c r="I13" s="8" t="s">
        <v>102</v>
      </c>
      <c r="J13" s="8" t="s">
        <v>82</v>
      </c>
      <c r="K13" s="8" t="s">
        <v>82</v>
      </c>
      <c r="L13" s="10">
        <v>42000</v>
      </c>
      <c r="M13" s="8">
        <v>2</v>
      </c>
      <c r="N13" s="9" t="s">
        <v>123</v>
      </c>
      <c r="O13" s="10">
        <v>41160</v>
      </c>
      <c r="P13" s="10"/>
      <c r="Q13" s="10"/>
      <c r="R13" s="10"/>
      <c r="S13" s="10"/>
      <c r="T13" s="10">
        <v>840</v>
      </c>
      <c r="U13" s="10">
        <f t="shared" si="2"/>
        <v>42000</v>
      </c>
      <c r="V13" s="26">
        <f>L13-O13-P13-Q13-R13-S13-T13</f>
        <v>0</v>
      </c>
      <c r="W13" s="8" t="s">
        <v>121</v>
      </c>
      <c r="X13" s="12">
        <v>45735</v>
      </c>
      <c r="Y13" s="27"/>
    </row>
    <row r="14" spans="1:25" x14ac:dyDescent="0.25">
      <c r="A14" s="8" t="s">
        <v>103</v>
      </c>
      <c r="B14" s="8">
        <v>890506459</v>
      </c>
      <c r="C14" s="9" t="s">
        <v>125</v>
      </c>
      <c r="D14" s="8" t="s">
        <v>16</v>
      </c>
      <c r="E14" s="8">
        <v>203638</v>
      </c>
      <c r="F14" s="8" t="str">
        <f t="shared" si="1"/>
        <v>CTFE203638</v>
      </c>
      <c r="G14" s="8">
        <v>2025</v>
      </c>
      <c r="H14" s="10">
        <v>39700</v>
      </c>
      <c r="I14" s="8" t="s">
        <v>102</v>
      </c>
      <c r="J14" s="8" t="s">
        <v>91</v>
      </c>
      <c r="K14" s="8" t="s">
        <v>91</v>
      </c>
      <c r="L14" s="10">
        <v>39700</v>
      </c>
      <c r="M14" s="8">
        <v>2</v>
      </c>
      <c r="N14" s="9" t="s">
        <v>123</v>
      </c>
      <c r="O14" s="10">
        <v>38812</v>
      </c>
      <c r="P14" s="10"/>
      <c r="Q14" s="10"/>
      <c r="R14" s="10"/>
      <c r="S14" s="10"/>
      <c r="T14" s="10">
        <v>888</v>
      </c>
      <c r="U14" s="10">
        <f t="shared" si="2"/>
        <v>39700</v>
      </c>
      <c r="V14" s="26">
        <f>L14-O14-P14-Q14-R14-S14-T14</f>
        <v>0</v>
      </c>
      <c r="W14" s="11" t="s">
        <v>121</v>
      </c>
      <c r="X14" s="28">
        <v>45735</v>
      </c>
      <c r="Y14" s="27"/>
    </row>
    <row r="15" spans="1:25" x14ac:dyDescent="0.25">
      <c r="A15" s="8" t="s">
        <v>103</v>
      </c>
      <c r="B15" s="8">
        <v>890506459</v>
      </c>
      <c r="C15" s="9" t="s">
        <v>125</v>
      </c>
      <c r="D15" s="8" t="s">
        <v>16</v>
      </c>
      <c r="E15" s="8">
        <v>203745</v>
      </c>
      <c r="F15" s="8" t="str">
        <f t="shared" si="1"/>
        <v>CTFE203745</v>
      </c>
      <c r="G15" s="8">
        <v>2025</v>
      </c>
      <c r="H15" s="10">
        <v>39700</v>
      </c>
      <c r="I15" s="8" t="s">
        <v>102</v>
      </c>
      <c r="J15" s="8" t="s">
        <v>91</v>
      </c>
      <c r="K15" s="8" t="s">
        <v>91</v>
      </c>
      <c r="L15" s="10">
        <v>39700</v>
      </c>
      <c r="M15" s="8">
        <v>2</v>
      </c>
      <c r="N15" s="9" t="s">
        <v>123</v>
      </c>
      <c r="O15" s="10">
        <v>38812</v>
      </c>
      <c r="P15" s="10"/>
      <c r="Q15" s="10"/>
      <c r="R15" s="10"/>
      <c r="S15" s="10"/>
      <c r="T15" s="10">
        <v>888</v>
      </c>
      <c r="U15" s="10">
        <f t="shared" si="2"/>
        <v>39700</v>
      </c>
      <c r="V15" s="26">
        <f>L15-O15-P15-Q15-R15-S15-T15</f>
        <v>0</v>
      </c>
      <c r="W15" s="11" t="s">
        <v>121</v>
      </c>
      <c r="X15" s="28">
        <v>45735</v>
      </c>
      <c r="Y15" s="27"/>
    </row>
    <row r="16" spans="1:25" x14ac:dyDescent="0.25">
      <c r="A16" s="8" t="s">
        <v>103</v>
      </c>
      <c r="B16" s="8">
        <v>890506459</v>
      </c>
      <c r="C16" s="9" t="s">
        <v>125</v>
      </c>
      <c r="D16" s="8" t="s">
        <v>16</v>
      </c>
      <c r="E16" s="8">
        <v>204216</v>
      </c>
      <c r="F16" s="8" t="str">
        <f t="shared" si="1"/>
        <v>CTFE204216</v>
      </c>
      <c r="G16" s="8">
        <v>2025</v>
      </c>
      <c r="H16" s="10">
        <v>39700</v>
      </c>
      <c r="I16" s="8" t="s">
        <v>102</v>
      </c>
      <c r="J16" s="8" t="s">
        <v>93</v>
      </c>
      <c r="K16" s="8" t="s">
        <v>93</v>
      </c>
      <c r="L16" s="10">
        <v>39700</v>
      </c>
      <c r="M16" s="8">
        <v>2</v>
      </c>
      <c r="N16" s="9" t="s">
        <v>123</v>
      </c>
      <c r="O16" s="10">
        <v>38812</v>
      </c>
      <c r="P16" s="10"/>
      <c r="Q16" s="10"/>
      <c r="R16" s="10"/>
      <c r="S16" s="10"/>
      <c r="T16" s="10">
        <v>888</v>
      </c>
      <c r="U16" s="10">
        <f t="shared" si="2"/>
        <v>39700</v>
      </c>
      <c r="V16" s="26">
        <f>L16-O16-P16-Q16-R16-S16-T16</f>
        <v>0</v>
      </c>
      <c r="W16" s="11" t="s">
        <v>121</v>
      </c>
      <c r="X16" s="28">
        <v>45735</v>
      </c>
      <c r="Y16" s="27"/>
    </row>
    <row r="17" spans="1:25" x14ac:dyDescent="0.25">
      <c r="A17" s="8" t="s">
        <v>103</v>
      </c>
      <c r="B17" s="8">
        <v>890506459</v>
      </c>
      <c r="C17" s="9" t="s">
        <v>125</v>
      </c>
      <c r="D17" s="8" t="s">
        <v>16</v>
      </c>
      <c r="E17" s="8">
        <v>204515</v>
      </c>
      <c r="F17" s="8" t="str">
        <f t="shared" si="1"/>
        <v>CTFE204515</v>
      </c>
      <c r="G17" s="8">
        <v>2025</v>
      </c>
      <c r="H17" s="10">
        <v>39700</v>
      </c>
      <c r="I17" s="8" t="s">
        <v>102</v>
      </c>
      <c r="J17" s="8" t="s">
        <v>94</v>
      </c>
      <c r="K17" s="8" t="s">
        <v>94</v>
      </c>
      <c r="L17" s="10">
        <v>39700</v>
      </c>
      <c r="M17" s="8">
        <v>2</v>
      </c>
      <c r="N17" s="9" t="s">
        <v>123</v>
      </c>
      <c r="O17" s="10">
        <v>38812</v>
      </c>
      <c r="P17" s="10"/>
      <c r="Q17" s="10"/>
      <c r="R17" s="10"/>
      <c r="S17" s="10"/>
      <c r="T17" s="10">
        <v>888</v>
      </c>
      <c r="U17" s="10">
        <f t="shared" si="2"/>
        <v>39700</v>
      </c>
      <c r="V17" s="26">
        <f>L17-O17-P17-Q17-R17-S17-T17</f>
        <v>0</v>
      </c>
      <c r="W17" s="11" t="s">
        <v>121</v>
      </c>
      <c r="X17" s="28">
        <v>45735</v>
      </c>
      <c r="Y17" s="27"/>
    </row>
    <row r="18" spans="1:25" x14ac:dyDescent="0.25">
      <c r="A18" s="8" t="s">
        <v>103</v>
      </c>
      <c r="B18" s="8">
        <v>890506459</v>
      </c>
      <c r="C18" s="9" t="s">
        <v>125</v>
      </c>
      <c r="D18" s="8" t="s">
        <v>16</v>
      </c>
      <c r="E18" s="8">
        <v>204520</v>
      </c>
      <c r="F18" s="8" t="str">
        <f t="shared" si="1"/>
        <v>CTFE204520</v>
      </c>
      <c r="G18" s="8">
        <v>2025</v>
      </c>
      <c r="H18" s="10">
        <v>39700</v>
      </c>
      <c r="I18" s="8" t="s">
        <v>102</v>
      </c>
      <c r="J18" s="8" t="s">
        <v>94</v>
      </c>
      <c r="K18" s="8" t="s">
        <v>94</v>
      </c>
      <c r="L18" s="10">
        <v>39700</v>
      </c>
      <c r="M18" s="8">
        <v>2</v>
      </c>
      <c r="N18" s="9" t="s">
        <v>123</v>
      </c>
      <c r="O18" s="10">
        <v>38812</v>
      </c>
      <c r="P18" s="10"/>
      <c r="Q18" s="10"/>
      <c r="R18" s="10"/>
      <c r="S18" s="10"/>
      <c r="T18" s="10">
        <v>888</v>
      </c>
      <c r="U18" s="10">
        <f t="shared" si="2"/>
        <v>39700</v>
      </c>
      <c r="V18" s="26">
        <f>L18-O18-P18-Q18-R18-S18-T18</f>
        <v>0</v>
      </c>
      <c r="W18" s="11" t="s">
        <v>121</v>
      </c>
      <c r="X18" s="28">
        <v>45735</v>
      </c>
      <c r="Y18" s="27"/>
    </row>
    <row r="19" spans="1:25" x14ac:dyDescent="0.25">
      <c r="A19" s="8" t="s">
        <v>103</v>
      </c>
      <c r="B19" s="8">
        <v>890506459</v>
      </c>
      <c r="C19" s="9" t="s">
        <v>125</v>
      </c>
      <c r="D19" s="8" t="s">
        <v>16</v>
      </c>
      <c r="E19" s="8">
        <v>197017</v>
      </c>
      <c r="F19" s="8" t="str">
        <f t="shared" si="1"/>
        <v>CTFE197017</v>
      </c>
      <c r="G19" s="8">
        <v>2024</v>
      </c>
      <c r="H19" s="10">
        <v>46500</v>
      </c>
      <c r="I19" s="8" t="s">
        <v>102</v>
      </c>
      <c r="J19" s="8" t="s">
        <v>83</v>
      </c>
      <c r="K19" s="8" t="s">
        <v>83</v>
      </c>
      <c r="L19" s="10">
        <v>46500</v>
      </c>
      <c r="M19" s="8">
        <v>2</v>
      </c>
      <c r="N19" s="9" t="s">
        <v>123</v>
      </c>
      <c r="O19" s="10">
        <v>45570</v>
      </c>
      <c r="P19" s="10"/>
      <c r="Q19" s="10"/>
      <c r="R19" s="10"/>
      <c r="S19" s="10"/>
      <c r="T19" s="10">
        <v>930</v>
      </c>
      <c r="U19" s="10">
        <f t="shared" si="2"/>
        <v>46500</v>
      </c>
      <c r="V19" s="26">
        <f>L19-O19-P19-Q19-R19-S19-T19</f>
        <v>0</v>
      </c>
      <c r="W19" s="11" t="s">
        <v>121</v>
      </c>
      <c r="X19" s="28">
        <v>45735</v>
      </c>
      <c r="Y19" s="27"/>
    </row>
    <row r="20" spans="1:25" x14ac:dyDescent="0.25">
      <c r="A20" s="8" t="s">
        <v>103</v>
      </c>
      <c r="B20" s="8">
        <v>890506459</v>
      </c>
      <c r="C20" s="9" t="s">
        <v>125</v>
      </c>
      <c r="D20" s="8" t="s">
        <v>16</v>
      </c>
      <c r="E20" s="8">
        <v>197328</v>
      </c>
      <c r="F20" s="8" t="str">
        <f t="shared" si="1"/>
        <v>CTFE197328</v>
      </c>
      <c r="G20" s="8">
        <v>2024</v>
      </c>
      <c r="H20" s="10">
        <v>46500</v>
      </c>
      <c r="I20" s="8" t="s">
        <v>102</v>
      </c>
      <c r="J20" s="8" t="s">
        <v>84</v>
      </c>
      <c r="K20" s="8" t="s">
        <v>84</v>
      </c>
      <c r="L20" s="10">
        <v>46500</v>
      </c>
      <c r="M20" s="8">
        <v>2</v>
      </c>
      <c r="N20" s="9" t="s">
        <v>123</v>
      </c>
      <c r="O20" s="10">
        <v>45570</v>
      </c>
      <c r="P20" s="10"/>
      <c r="Q20" s="10"/>
      <c r="R20" s="10"/>
      <c r="S20" s="10"/>
      <c r="T20" s="10">
        <v>930</v>
      </c>
      <c r="U20" s="10">
        <f t="shared" si="2"/>
        <v>46500</v>
      </c>
      <c r="V20" s="26">
        <f>L20-O20-P20-Q20-R20-S20-T20</f>
        <v>0</v>
      </c>
      <c r="W20" s="11" t="s">
        <v>121</v>
      </c>
      <c r="X20" s="28">
        <v>45735</v>
      </c>
      <c r="Y20" s="27"/>
    </row>
    <row r="21" spans="1:25" x14ac:dyDescent="0.25">
      <c r="A21" s="8" t="s">
        <v>103</v>
      </c>
      <c r="B21" s="8">
        <v>890506459</v>
      </c>
      <c r="C21" s="9" t="s">
        <v>125</v>
      </c>
      <c r="D21" s="8" t="s">
        <v>16</v>
      </c>
      <c r="E21" s="8">
        <v>199474</v>
      </c>
      <c r="F21" s="8" t="str">
        <f t="shared" si="1"/>
        <v>CTFE199474</v>
      </c>
      <c r="G21" s="8">
        <v>2024</v>
      </c>
      <c r="H21" s="10">
        <v>42000</v>
      </c>
      <c r="I21" s="8" t="s">
        <v>102</v>
      </c>
      <c r="J21" s="8" t="s">
        <v>86</v>
      </c>
      <c r="K21" s="8" t="s">
        <v>86</v>
      </c>
      <c r="L21" s="10">
        <v>42000</v>
      </c>
      <c r="M21" s="8">
        <v>2</v>
      </c>
      <c r="N21" s="9" t="s">
        <v>123</v>
      </c>
      <c r="O21" s="10">
        <v>41070</v>
      </c>
      <c r="P21" s="10"/>
      <c r="Q21" s="10"/>
      <c r="R21" s="10"/>
      <c r="S21" s="10"/>
      <c r="T21" s="10">
        <v>930</v>
      </c>
      <c r="U21" s="10">
        <f t="shared" si="2"/>
        <v>42000</v>
      </c>
      <c r="V21" s="26">
        <f>L21-O21-P21-Q21-R21-S21-T21</f>
        <v>0</v>
      </c>
      <c r="W21" s="11" t="s">
        <v>121</v>
      </c>
      <c r="X21" s="28">
        <v>45735</v>
      </c>
      <c r="Y21" s="27"/>
    </row>
    <row r="22" spans="1:25" x14ac:dyDescent="0.25">
      <c r="A22" s="8" t="s">
        <v>103</v>
      </c>
      <c r="B22" s="8">
        <v>890506459</v>
      </c>
      <c r="C22" s="9" t="s">
        <v>125</v>
      </c>
      <c r="D22" s="8" t="s">
        <v>16</v>
      </c>
      <c r="E22" s="8">
        <v>200420</v>
      </c>
      <c r="F22" s="8" t="str">
        <f t="shared" si="1"/>
        <v>CTFE200420</v>
      </c>
      <c r="G22" s="8">
        <v>2025</v>
      </c>
      <c r="H22" s="10">
        <v>46500</v>
      </c>
      <c r="I22" s="8" t="s">
        <v>101</v>
      </c>
      <c r="J22" s="8" t="s">
        <v>88</v>
      </c>
      <c r="K22" s="8" t="s">
        <v>88</v>
      </c>
      <c r="L22" s="10">
        <v>42000</v>
      </c>
      <c r="M22" s="8">
        <v>2</v>
      </c>
      <c r="N22" s="9" t="s">
        <v>123</v>
      </c>
      <c r="O22" s="10">
        <v>41070</v>
      </c>
      <c r="P22" s="10"/>
      <c r="Q22" s="10"/>
      <c r="R22" s="10"/>
      <c r="S22" s="10"/>
      <c r="T22" s="10">
        <v>930</v>
      </c>
      <c r="U22" s="10">
        <f t="shared" si="2"/>
        <v>42000</v>
      </c>
      <c r="V22" s="26">
        <f>L22-O22-P22-Q22-R22-S22-T22</f>
        <v>0</v>
      </c>
      <c r="W22" s="11" t="s">
        <v>121</v>
      </c>
      <c r="X22" s="28">
        <v>45735</v>
      </c>
      <c r="Y22" s="27"/>
    </row>
    <row r="23" spans="1:25" x14ac:dyDescent="0.25">
      <c r="A23" s="8" t="s">
        <v>103</v>
      </c>
      <c r="B23" s="8">
        <v>890506459</v>
      </c>
      <c r="C23" s="9" t="s">
        <v>125</v>
      </c>
      <c r="D23" s="8" t="s">
        <v>16</v>
      </c>
      <c r="E23" s="8">
        <v>203596</v>
      </c>
      <c r="F23" s="8" t="str">
        <f t="shared" si="1"/>
        <v>CTFE203596</v>
      </c>
      <c r="G23" s="8">
        <v>2025</v>
      </c>
      <c r="H23" s="10">
        <v>50500</v>
      </c>
      <c r="I23" s="8" t="s">
        <v>102</v>
      </c>
      <c r="J23" s="8" t="s">
        <v>90</v>
      </c>
      <c r="K23" s="8" t="s">
        <v>90</v>
      </c>
      <c r="L23" s="10">
        <v>46960</v>
      </c>
      <c r="M23" s="8">
        <v>2</v>
      </c>
      <c r="N23" s="9" t="s">
        <v>123</v>
      </c>
      <c r="O23" s="10">
        <v>46030</v>
      </c>
      <c r="P23" s="10"/>
      <c r="Q23" s="10"/>
      <c r="R23" s="10"/>
      <c r="S23" s="10"/>
      <c r="T23" s="10">
        <v>930</v>
      </c>
      <c r="U23" s="10">
        <f t="shared" si="2"/>
        <v>46960</v>
      </c>
      <c r="V23" s="26">
        <f>L23-O23-P23-Q23-R23-S23-T23</f>
        <v>0</v>
      </c>
      <c r="W23" s="11" t="s">
        <v>121</v>
      </c>
      <c r="X23" s="28">
        <v>45735</v>
      </c>
      <c r="Y23" s="27"/>
    </row>
    <row r="24" spans="1:25" x14ac:dyDescent="0.25">
      <c r="A24" s="8" t="s">
        <v>103</v>
      </c>
      <c r="B24" s="8">
        <v>890506459</v>
      </c>
      <c r="C24" s="9" t="s">
        <v>125</v>
      </c>
      <c r="D24" s="8" t="s">
        <v>16</v>
      </c>
      <c r="E24" s="8">
        <v>204037</v>
      </c>
      <c r="F24" s="8" t="str">
        <f t="shared" si="1"/>
        <v>CTFE204037</v>
      </c>
      <c r="G24" s="8">
        <v>2025</v>
      </c>
      <c r="H24" s="10">
        <v>166000</v>
      </c>
      <c r="I24" s="8" t="s">
        <v>102</v>
      </c>
      <c r="J24" s="8" t="s">
        <v>92</v>
      </c>
      <c r="K24" s="8" t="s">
        <v>92</v>
      </c>
      <c r="L24" s="10">
        <v>166000</v>
      </c>
      <c r="M24" s="8">
        <v>2</v>
      </c>
      <c r="N24" s="9" t="s">
        <v>123</v>
      </c>
      <c r="O24" s="10">
        <v>162680</v>
      </c>
      <c r="P24" s="10"/>
      <c r="Q24" s="10"/>
      <c r="R24" s="10"/>
      <c r="S24" s="10"/>
      <c r="T24" s="10">
        <v>3320</v>
      </c>
      <c r="U24" s="10">
        <f t="shared" si="2"/>
        <v>166000</v>
      </c>
      <c r="V24" s="26">
        <f>L24-O24-P24-Q24-R24-S24-T24</f>
        <v>0</v>
      </c>
      <c r="W24" s="11" t="s">
        <v>121</v>
      </c>
      <c r="X24" s="28">
        <v>45735</v>
      </c>
      <c r="Y24" s="27"/>
    </row>
    <row r="25" spans="1:25" x14ac:dyDescent="0.25">
      <c r="A25" s="8" t="s">
        <v>103</v>
      </c>
      <c r="B25" s="8">
        <v>890506459</v>
      </c>
      <c r="C25" s="9" t="s">
        <v>125</v>
      </c>
      <c r="D25" s="8" t="s">
        <v>16</v>
      </c>
      <c r="E25" s="8">
        <v>204102</v>
      </c>
      <c r="F25" s="8" t="str">
        <f t="shared" si="1"/>
        <v>CTFE204102</v>
      </c>
      <c r="G25" s="8">
        <v>2025</v>
      </c>
      <c r="H25" s="10">
        <v>219110</v>
      </c>
      <c r="I25" s="8" t="s">
        <v>102</v>
      </c>
      <c r="J25" s="8" t="s">
        <v>92</v>
      </c>
      <c r="K25" s="8" t="s">
        <v>92</v>
      </c>
      <c r="L25" s="10">
        <v>219110</v>
      </c>
      <c r="M25" s="8">
        <v>2</v>
      </c>
      <c r="N25" s="9" t="s">
        <v>123</v>
      </c>
      <c r="O25" s="10">
        <v>214728</v>
      </c>
      <c r="P25" s="10"/>
      <c r="Q25" s="10"/>
      <c r="R25" s="10"/>
      <c r="S25" s="10"/>
      <c r="T25" s="10">
        <v>4382</v>
      </c>
      <c r="U25" s="10">
        <f t="shared" si="2"/>
        <v>219110</v>
      </c>
      <c r="V25" s="26">
        <f>L25-O25-P25-Q25-R25-S25-T25</f>
        <v>0</v>
      </c>
      <c r="W25" s="11" t="s">
        <v>121</v>
      </c>
      <c r="X25" s="28">
        <v>45735</v>
      </c>
      <c r="Y25" s="27"/>
    </row>
    <row r="26" spans="1:25" x14ac:dyDescent="0.25">
      <c r="A26" s="8" t="s">
        <v>103</v>
      </c>
      <c r="B26" s="8">
        <v>890506459</v>
      </c>
      <c r="C26" s="9" t="s">
        <v>125</v>
      </c>
      <c r="D26" s="8" t="s">
        <v>16</v>
      </c>
      <c r="E26" s="8">
        <v>6069</v>
      </c>
      <c r="F26" s="8" t="str">
        <f t="shared" si="1"/>
        <v>CTFE6069</v>
      </c>
      <c r="G26" s="8">
        <v>2020</v>
      </c>
      <c r="H26" s="10">
        <v>80000</v>
      </c>
      <c r="I26" s="11" t="s">
        <v>101</v>
      </c>
      <c r="J26" s="12" t="s">
        <v>17</v>
      </c>
      <c r="K26" s="12" t="s">
        <v>17</v>
      </c>
      <c r="L26" s="10">
        <v>80000</v>
      </c>
      <c r="M26" s="8">
        <v>1</v>
      </c>
      <c r="N26" s="9" t="s">
        <v>114</v>
      </c>
      <c r="O26" s="10"/>
      <c r="P26" s="10"/>
      <c r="Q26" s="10">
        <v>80000</v>
      </c>
      <c r="R26" s="10"/>
      <c r="S26" s="10"/>
      <c r="T26" s="10"/>
      <c r="U26" s="10">
        <f t="shared" si="2"/>
        <v>0</v>
      </c>
      <c r="V26" s="26">
        <f>L26-O26-P26-Q26-R26-S26-T26</f>
        <v>0</v>
      </c>
      <c r="W26" s="9"/>
      <c r="X26" s="29"/>
      <c r="Y26" s="27"/>
    </row>
    <row r="27" spans="1:25" x14ac:dyDescent="0.25">
      <c r="A27" s="8" t="s">
        <v>103</v>
      </c>
      <c r="B27" s="8">
        <v>890506459</v>
      </c>
      <c r="C27" s="9" t="s">
        <v>125</v>
      </c>
      <c r="D27" s="8" t="s">
        <v>16</v>
      </c>
      <c r="E27" s="8">
        <v>15368</v>
      </c>
      <c r="F27" s="8" t="str">
        <f t="shared" si="1"/>
        <v>CTFE15368</v>
      </c>
      <c r="G27" s="8">
        <v>2021</v>
      </c>
      <c r="H27" s="10">
        <v>56900</v>
      </c>
      <c r="I27" s="11" t="s">
        <v>101</v>
      </c>
      <c r="J27" s="12" t="s">
        <v>18</v>
      </c>
      <c r="K27" s="12" t="s">
        <v>18</v>
      </c>
      <c r="L27" s="10">
        <v>56900</v>
      </c>
      <c r="M27" s="8">
        <v>1</v>
      </c>
      <c r="N27" s="9" t="s">
        <v>114</v>
      </c>
      <c r="O27" s="10"/>
      <c r="P27" s="10"/>
      <c r="Q27" s="10">
        <v>56900</v>
      </c>
      <c r="R27" s="10"/>
      <c r="S27" s="10"/>
      <c r="T27" s="10"/>
      <c r="U27" s="10">
        <f t="shared" si="2"/>
        <v>0</v>
      </c>
      <c r="V27" s="26">
        <f>L27-O27-P27-Q27-R27-S27-T27</f>
        <v>0</v>
      </c>
      <c r="W27" s="9"/>
      <c r="X27" s="29"/>
      <c r="Y27" s="27"/>
    </row>
    <row r="28" spans="1:25" x14ac:dyDescent="0.25">
      <c r="A28" s="8" t="s">
        <v>103</v>
      </c>
      <c r="B28" s="8">
        <v>890506459</v>
      </c>
      <c r="C28" s="9" t="s">
        <v>125</v>
      </c>
      <c r="D28" s="8" t="s">
        <v>16</v>
      </c>
      <c r="E28" s="8">
        <v>18251</v>
      </c>
      <c r="F28" s="8" t="str">
        <f t="shared" si="1"/>
        <v>CTFE18251</v>
      </c>
      <c r="G28" s="8">
        <v>2021</v>
      </c>
      <c r="H28" s="10">
        <v>56900</v>
      </c>
      <c r="I28" s="11" t="s">
        <v>101</v>
      </c>
      <c r="J28" s="12" t="s">
        <v>19</v>
      </c>
      <c r="K28" s="12" t="s">
        <v>19</v>
      </c>
      <c r="L28" s="10">
        <v>56900</v>
      </c>
      <c r="M28" s="8">
        <v>1</v>
      </c>
      <c r="N28" s="9" t="s">
        <v>114</v>
      </c>
      <c r="O28" s="10"/>
      <c r="P28" s="10"/>
      <c r="Q28" s="10">
        <v>56900</v>
      </c>
      <c r="R28" s="10"/>
      <c r="S28" s="10"/>
      <c r="T28" s="10"/>
      <c r="U28" s="10">
        <f t="shared" si="2"/>
        <v>0</v>
      </c>
      <c r="V28" s="26">
        <f>L28-O28-P28-Q28-R28-S28-T28</f>
        <v>0</v>
      </c>
      <c r="W28" s="9"/>
      <c r="X28" s="29"/>
      <c r="Y28" s="27"/>
    </row>
    <row r="29" spans="1:25" x14ac:dyDescent="0.25">
      <c r="A29" s="8" t="s">
        <v>103</v>
      </c>
      <c r="B29" s="8">
        <v>890506459</v>
      </c>
      <c r="C29" s="9" t="s">
        <v>125</v>
      </c>
      <c r="D29" s="8" t="s">
        <v>16</v>
      </c>
      <c r="E29" s="8">
        <v>18806</v>
      </c>
      <c r="F29" s="8" t="str">
        <f t="shared" si="1"/>
        <v>CTFE18806</v>
      </c>
      <c r="G29" s="8">
        <v>2021</v>
      </c>
      <c r="H29" s="10">
        <v>56903</v>
      </c>
      <c r="I29" s="11" t="s">
        <v>101</v>
      </c>
      <c r="J29" s="12" t="s">
        <v>20</v>
      </c>
      <c r="K29" s="12" t="s">
        <v>20</v>
      </c>
      <c r="L29" s="10">
        <v>56903</v>
      </c>
      <c r="M29" s="8">
        <v>1</v>
      </c>
      <c r="N29" s="9" t="s">
        <v>114</v>
      </c>
      <c r="O29" s="10"/>
      <c r="P29" s="10"/>
      <c r="Q29" s="10">
        <v>56903</v>
      </c>
      <c r="R29" s="10"/>
      <c r="S29" s="10"/>
      <c r="T29" s="10"/>
      <c r="U29" s="10">
        <f t="shared" si="2"/>
        <v>0</v>
      </c>
      <c r="V29" s="26">
        <f>L29-O29-P29-Q29-R29-S29-T29</f>
        <v>0</v>
      </c>
      <c r="W29" s="9"/>
      <c r="X29" s="29"/>
      <c r="Y29" s="27"/>
    </row>
    <row r="30" spans="1:25" x14ac:dyDescent="0.25">
      <c r="A30" s="8" t="s">
        <v>103</v>
      </c>
      <c r="B30" s="8">
        <v>890506459</v>
      </c>
      <c r="C30" s="9" t="s">
        <v>125</v>
      </c>
      <c r="D30" s="8" t="s">
        <v>16</v>
      </c>
      <c r="E30" s="8">
        <v>19148</v>
      </c>
      <c r="F30" s="8" t="str">
        <f t="shared" si="1"/>
        <v>CTFE19148</v>
      </c>
      <c r="G30" s="8">
        <v>2021</v>
      </c>
      <c r="H30" s="10">
        <v>56903</v>
      </c>
      <c r="I30" s="8" t="s">
        <v>101</v>
      </c>
      <c r="J30" s="8" t="s">
        <v>21</v>
      </c>
      <c r="K30" s="8" t="s">
        <v>21</v>
      </c>
      <c r="L30" s="10">
        <v>56903</v>
      </c>
      <c r="M30" s="8">
        <v>1</v>
      </c>
      <c r="N30" s="9" t="s">
        <v>114</v>
      </c>
      <c r="O30" s="10"/>
      <c r="P30" s="10"/>
      <c r="Q30" s="10">
        <v>56903</v>
      </c>
      <c r="R30" s="10"/>
      <c r="S30" s="10"/>
      <c r="T30" s="10"/>
      <c r="U30" s="10">
        <f t="shared" si="2"/>
        <v>0</v>
      </c>
      <c r="V30" s="26">
        <f>L30-O30-P30-Q30-R30-S30-T30</f>
        <v>0</v>
      </c>
      <c r="W30" s="9"/>
      <c r="X30" s="29"/>
      <c r="Y30" s="27"/>
    </row>
    <row r="31" spans="1:25" x14ac:dyDescent="0.25">
      <c r="A31" s="8" t="s">
        <v>103</v>
      </c>
      <c r="B31" s="8">
        <v>890506459</v>
      </c>
      <c r="C31" s="9" t="s">
        <v>125</v>
      </c>
      <c r="D31" s="8" t="s">
        <v>16</v>
      </c>
      <c r="E31" s="8">
        <v>19873</v>
      </c>
      <c r="F31" s="8" t="str">
        <f t="shared" si="1"/>
        <v>CTFE19873</v>
      </c>
      <c r="G31" s="8">
        <v>2021</v>
      </c>
      <c r="H31" s="10">
        <v>56903</v>
      </c>
      <c r="I31" s="8" t="s">
        <v>101</v>
      </c>
      <c r="J31" s="8" t="s">
        <v>22</v>
      </c>
      <c r="K31" s="8" t="s">
        <v>22</v>
      </c>
      <c r="L31" s="10">
        <v>56903</v>
      </c>
      <c r="M31" s="8">
        <v>1</v>
      </c>
      <c r="N31" s="9" t="s">
        <v>114</v>
      </c>
      <c r="O31" s="10"/>
      <c r="P31" s="10"/>
      <c r="Q31" s="10">
        <v>56903</v>
      </c>
      <c r="R31" s="10"/>
      <c r="S31" s="10"/>
      <c r="T31" s="10"/>
      <c r="U31" s="10">
        <f t="shared" si="2"/>
        <v>0</v>
      </c>
      <c r="V31" s="26">
        <f>L31-O31-P31-Q31-R31-S31-T31</f>
        <v>0</v>
      </c>
      <c r="W31" s="9"/>
      <c r="X31" s="29"/>
      <c r="Y31" s="27"/>
    </row>
    <row r="32" spans="1:25" x14ac:dyDescent="0.25">
      <c r="A32" s="8" t="s">
        <v>103</v>
      </c>
      <c r="B32" s="8">
        <v>890506459</v>
      </c>
      <c r="C32" s="9" t="s">
        <v>125</v>
      </c>
      <c r="D32" s="8" t="s">
        <v>16</v>
      </c>
      <c r="E32" s="8">
        <v>22751</v>
      </c>
      <c r="F32" s="8" t="str">
        <f t="shared" si="1"/>
        <v>CTFE22751</v>
      </c>
      <c r="G32" s="8">
        <v>2021</v>
      </c>
      <c r="H32" s="10">
        <v>56903</v>
      </c>
      <c r="I32" s="8" t="s">
        <v>101</v>
      </c>
      <c r="J32" s="8" t="s">
        <v>23</v>
      </c>
      <c r="K32" s="8" t="s">
        <v>23</v>
      </c>
      <c r="L32" s="10">
        <v>56903</v>
      </c>
      <c r="M32" s="8">
        <v>1</v>
      </c>
      <c r="N32" s="9" t="s">
        <v>114</v>
      </c>
      <c r="O32" s="10"/>
      <c r="P32" s="10"/>
      <c r="Q32" s="10">
        <v>56903</v>
      </c>
      <c r="R32" s="10"/>
      <c r="S32" s="10"/>
      <c r="T32" s="10"/>
      <c r="U32" s="10">
        <f t="shared" si="2"/>
        <v>0</v>
      </c>
      <c r="V32" s="26">
        <f>L32-O32-P32-Q32-R32-S32-T32</f>
        <v>0</v>
      </c>
      <c r="W32" s="9"/>
      <c r="X32" s="29"/>
      <c r="Y32" s="27"/>
    </row>
    <row r="33" spans="1:25" x14ac:dyDescent="0.25">
      <c r="A33" s="8" t="s">
        <v>103</v>
      </c>
      <c r="B33" s="8">
        <v>890506459</v>
      </c>
      <c r="C33" s="9" t="s">
        <v>125</v>
      </c>
      <c r="D33" s="8" t="s">
        <v>16</v>
      </c>
      <c r="E33" s="8">
        <v>23029</v>
      </c>
      <c r="F33" s="8" t="str">
        <f t="shared" si="1"/>
        <v>CTFE23029</v>
      </c>
      <c r="G33" s="8">
        <v>2021</v>
      </c>
      <c r="H33" s="10">
        <v>56903</v>
      </c>
      <c r="I33" s="8" t="s">
        <v>101</v>
      </c>
      <c r="J33" s="8" t="s">
        <v>24</v>
      </c>
      <c r="K33" s="8" t="s">
        <v>24</v>
      </c>
      <c r="L33" s="10">
        <v>56903</v>
      </c>
      <c r="M33" s="8">
        <v>1</v>
      </c>
      <c r="N33" s="9" t="s">
        <v>114</v>
      </c>
      <c r="O33" s="10"/>
      <c r="P33" s="10"/>
      <c r="Q33" s="10">
        <v>56903</v>
      </c>
      <c r="R33" s="10"/>
      <c r="S33" s="10"/>
      <c r="T33" s="10"/>
      <c r="U33" s="10">
        <f t="shared" si="2"/>
        <v>0</v>
      </c>
      <c r="V33" s="26">
        <f>L33-O33-P33-Q33-R33-S33-T33</f>
        <v>0</v>
      </c>
      <c r="W33" s="9"/>
      <c r="X33" s="29"/>
      <c r="Y33" s="27"/>
    </row>
    <row r="34" spans="1:25" x14ac:dyDescent="0.25">
      <c r="A34" s="8" t="s">
        <v>103</v>
      </c>
      <c r="B34" s="8">
        <v>890506459</v>
      </c>
      <c r="C34" s="9" t="s">
        <v>125</v>
      </c>
      <c r="D34" s="8" t="s">
        <v>16</v>
      </c>
      <c r="E34" s="8">
        <v>40691</v>
      </c>
      <c r="F34" s="8" t="str">
        <f t="shared" si="1"/>
        <v>CTFE40691</v>
      </c>
      <c r="G34" s="8">
        <v>2022</v>
      </c>
      <c r="H34" s="10">
        <v>56903</v>
      </c>
      <c r="I34" s="8" t="s">
        <v>101</v>
      </c>
      <c r="J34" s="8" t="s">
        <v>26</v>
      </c>
      <c r="K34" s="8" t="s">
        <v>26</v>
      </c>
      <c r="L34" s="10">
        <v>56903</v>
      </c>
      <c r="M34" s="8">
        <v>1</v>
      </c>
      <c r="N34" s="9" t="s">
        <v>114</v>
      </c>
      <c r="O34" s="10"/>
      <c r="P34" s="10"/>
      <c r="Q34" s="10">
        <v>56903</v>
      </c>
      <c r="R34" s="10"/>
      <c r="S34" s="10"/>
      <c r="T34" s="10"/>
      <c r="U34" s="10">
        <f t="shared" si="2"/>
        <v>0</v>
      </c>
      <c r="V34" s="26">
        <f>L34-O34-P34-Q34-R34-S34-T34</f>
        <v>0</v>
      </c>
      <c r="W34" s="9"/>
      <c r="X34" s="29"/>
      <c r="Y34" s="27"/>
    </row>
    <row r="35" spans="1:25" x14ac:dyDescent="0.25">
      <c r="A35" s="8" t="s">
        <v>103</v>
      </c>
      <c r="B35" s="8">
        <v>890506459</v>
      </c>
      <c r="C35" s="9" t="s">
        <v>125</v>
      </c>
      <c r="D35" s="8" t="s">
        <v>16</v>
      </c>
      <c r="E35" s="8">
        <v>46686</v>
      </c>
      <c r="F35" s="8" t="str">
        <f t="shared" si="1"/>
        <v>CTFE46686</v>
      </c>
      <c r="G35" s="8">
        <v>2022</v>
      </c>
      <c r="H35" s="10">
        <v>56903</v>
      </c>
      <c r="I35" s="8" t="s">
        <v>101</v>
      </c>
      <c r="J35" s="8" t="s">
        <v>27</v>
      </c>
      <c r="K35" s="8" t="s">
        <v>27</v>
      </c>
      <c r="L35" s="10">
        <v>56903</v>
      </c>
      <c r="M35" s="8">
        <v>2</v>
      </c>
      <c r="N35" s="9" t="s">
        <v>114</v>
      </c>
      <c r="O35" s="10"/>
      <c r="P35" s="10"/>
      <c r="Q35" s="10">
        <v>56903</v>
      </c>
      <c r="R35" s="10"/>
      <c r="S35" s="10"/>
      <c r="T35" s="10"/>
      <c r="U35" s="10">
        <f t="shared" si="2"/>
        <v>0</v>
      </c>
      <c r="V35" s="26">
        <f>L35-O35-P35-Q35-R35-S35-T35</f>
        <v>0</v>
      </c>
      <c r="W35" s="9"/>
      <c r="X35" s="29"/>
      <c r="Y35" s="27"/>
    </row>
    <row r="36" spans="1:25" x14ac:dyDescent="0.25">
      <c r="A36" s="8" t="s">
        <v>103</v>
      </c>
      <c r="B36" s="8">
        <v>890506459</v>
      </c>
      <c r="C36" s="9" t="s">
        <v>125</v>
      </c>
      <c r="D36" s="8" t="s">
        <v>16</v>
      </c>
      <c r="E36" s="8">
        <v>55983</v>
      </c>
      <c r="F36" s="8" t="str">
        <f t="shared" si="1"/>
        <v>CTFE55983</v>
      </c>
      <c r="G36" s="8">
        <v>2022</v>
      </c>
      <c r="H36" s="10">
        <v>56903</v>
      </c>
      <c r="I36" s="8" t="s">
        <v>101</v>
      </c>
      <c r="J36" s="8" t="s">
        <v>29</v>
      </c>
      <c r="K36" s="8" t="s">
        <v>29</v>
      </c>
      <c r="L36" s="10">
        <v>56903</v>
      </c>
      <c r="M36" s="8">
        <v>1</v>
      </c>
      <c r="N36" s="9" t="s">
        <v>114</v>
      </c>
      <c r="O36" s="10"/>
      <c r="P36" s="10"/>
      <c r="Q36" s="10">
        <v>56903</v>
      </c>
      <c r="R36" s="10"/>
      <c r="S36" s="10"/>
      <c r="T36" s="10"/>
      <c r="U36" s="10">
        <f t="shared" si="2"/>
        <v>0</v>
      </c>
      <c r="V36" s="26">
        <f>L36-O36-P36-Q36-R36-S36-T36</f>
        <v>0</v>
      </c>
      <c r="W36" s="9"/>
      <c r="X36" s="29"/>
      <c r="Y36" s="27"/>
    </row>
    <row r="37" spans="1:25" x14ac:dyDescent="0.25">
      <c r="A37" s="8" t="s">
        <v>103</v>
      </c>
      <c r="B37" s="8">
        <v>890506459</v>
      </c>
      <c r="C37" s="9" t="s">
        <v>125</v>
      </c>
      <c r="D37" s="8" t="s">
        <v>16</v>
      </c>
      <c r="E37" s="8">
        <v>58774</v>
      </c>
      <c r="F37" s="8" t="str">
        <f t="shared" si="1"/>
        <v>CTFE58774</v>
      </c>
      <c r="G37" s="8">
        <v>2022</v>
      </c>
      <c r="H37" s="10">
        <v>56903</v>
      </c>
      <c r="I37" s="8" t="s">
        <v>101</v>
      </c>
      <c r="J37" s="8" t="s">
        <v>30</v>
      </c>
      <c r="K37" s="8" t="s">
        <v>30</v>
      </c>
      <c r="L37" s="10">
        <v>56903</v>
      </c>
      <c r="M37" s="8">
        <v>1</v>
      </c>
      <c r="N37" s="9" t="s">
        <v>114</v>
      </c>
      <c r="O37" s="10"/>
      <c r="P37" s="10"/>
      <c r="Q37" s="10">
        <v>56903</v>
      </c>
      <c r="R37" s="10"/>
      <c r="S37" s="10"/>
      <c r="T37" s="10"/>
      <c r="U37" s="10">
        <f t="shared" si="2"/>
        <v>0</v>
      </c>
      <c r="V37" s="26">
        <f>L37-O37-P37-Q37-R37-S37-T37</f>
        <v>0</v>
      </c>
      <c r="W37" s="9"/>
      <c r="X37" s="29"/>
      <c r="Y37" s="27"/>
    </row>
    <row r="38" spans="1:25" x14ac:dyDescent="0.25">
      <c r="A38" s="8" t="s">
        <v>103</v>
      </c>
      <c r="B38" s="8">
        <v>890506459</v>
      </c>
      <c r="C38" s="9" t="s">
        <v>125</v>
      </c>
      <c r="D38" s="8" t="s">
        <v>16</v>
      </c>
      <c r="E38" s="8">
        <v>62093</v>
      </c>
      <c r="F38" s="8" t="str">
        <f t="shared" si="1"/>
        <v>CTFE62093</v>
      </c>
      <c r="G38" s="8">
        <v>2022</v>
      </c>
      <c r="H38" s="10">
        <v>56903</v>
      </c>
      <c r="I38" s="8" t="s">
        <v>101</v>
      </c>
      <c r="J38" s="8" t="s">
        <v>31</v>
      </c>
      <c r="K38" s="8" t="s">
        <v>31</v>
      </c>
      <c r="L38" s="10">
        <v>56903</v>
      </c>
      <c r="M38" s="8">
        <v>1</v>
      </c>
      <c r="N38" s="9" t="s">
        <v>114</v>
      </c>
      <c r="O38" s="10"/>
      <c r="P38" s="10"/>
      <c r="Q38" s="10">
        <v>56903</v>
      </c>
      <c r="R38" s="10"/>
      <c r="S38" s="10"/>
      <c r="T38" s="10"/>
      <c r="U38" s="10">
        <f t="shared" si="2"/>
        <v>0</v>
      </c>
      <c r="V38" s="26">
        <f>L38-O38-P38-Q38-R38-S38-T38</f>
        <v>0</v>
      </c>
      <c r="W38" s="9"/>
      <c r="X38" s="29"/>
      <c r="Y38" s="27"/>
    </row>
    <row r="39" spans="1:25" x14ac:dyDescent="0.25">
      <c r="A39" s="8" t="s">
        <v>103</v>
      </c>
      <c r="B39" s="8">
        <v>890506459</v>
      </c>
      <c r="C39" s="9" t="s">
        <v>125</v>
      </c>
      <c r="D39" s="8" t="s">
        <v>16</v>
      </c>
      <c r="E39" s="8">
        <v>63097</v>
      </c>
      <c r="F39" s="8" t="str">
        <f t="shared" si="1"/>
        <v>CTFE63097</v>
      </c>
      <c r="G39" s="8">
        <v>2022</v>
      </c>
      <c r="H39" s="10">
        <v>56903</v>
      </c>
      <c r="I39" s="8" t="s">
        <v>101</v>
      </c>
      <c r="J39" s="8" t="s">
        <v>32</v>
      </c>
      <c r="K39" s="8" t="s">
        <v>32</v>
      </c>
      <c r="L39" s="10">
        <v>56903</v>
      </c>
      <c r="M39" s="8">
        <v>1</v>
      </c>
      <c r="N39" s="9" t="s">
        <v>114</v>
      </c>
      <c r="O39" s="10"/>
      <c r="P39" s="10"/>
      <c r="Q39" s="10">
        <v>56903</v>
      </c>
      <c r="R39" s="10"/>
      <c r="S39" s="10"/>
      <c r="T39" s="10"/>
      <c r="U39" s="10">
        <f t="shared" si="2"/>
        <v>0</v>
      </c>
      <c r="V39" s="26">
        <f>L39-O39-P39-Q39-R39-S39-T39</f>
        <v>0</v>
      </c>
      <c r="W39" s="9"/>
      <c r="X39" s="29"/>
      <c r="Y39" s="27"/>
    </row>
    <row r="40" spans="1:25" x14ac:dyDescent="0.25">
      <c r="A40" s="8" t="s">
        <v>103</v>
      </c>
      <c r="B40" s="8">
        <v>890506459</v>
      </c>
      <c r="C40" s="9" t="s">
        <v>125</v>
      </c>
      <c r="D40" s="8" t="s">
        <v>16</v>
      </c>
      <c r="E40" s="8">
        <v>72628</v>
      </c>
      <c r="F40" s="8" t="str">
        <f t="shared" si="1"/>
        <v>CTFE72628</v>
      </c>
      <c r="G40" s="8">
        <v>2022</v>
      </c>
      <c r="H40" s="10">
        <v>56900</v>
      </c>
      <c r="I40" s="8" t="s">
        <v>101</v>
      </c>
      <c r="J40" s="8" t="s">
        <v>35</v>
      </c>
      <c r="K40" s="8" t="s">
        <v>35</v>
      </c>
      <c r="L40" s="10">
        <v>56900</v>
      </c>
      <c r="M40" s="8">
        <v>1</v>
      </c>
      <c r="N40" s="9" t="s">
        <v>114</v>
      </c>
      <c r="O40" s="10"/>
      <c r="P40" s="10"/>
      <c r="Q40" s="10">
        <v>56900</v>
      </c>
      <c r="R40" s="10"/>
      <c r="S40" s="10"/>
      <c r="T40" s="10"/>
      <c r="U40" s="10">
        <f t="shared" si="2"/>
        <v>0</v>
      </c>
      <c r="V40" s="26">
        <f>L40-O40-P40-Q40-R40-S40-T40</f>
        <v>0</v>
      </c>
      <c r="W40" s="9"/>
      <c r="X40" s="29"/>
      <c r="Y40" s="27"/>
    </row>
    <row r="41" spans="1:25" x14ac:dyDescent="0.25">
      <c r="A41" s="8" t="s">
        <v>103</v>
      </c>
      <c r="B41" s="8">
        <v>890506459</v>
      </c>
      <c r="C41" s="9" t="s">
        <v>125</v>
      </c>
      <c r="D41" s="8" t="s">
        <v>16</v>
      </c>
      <c r="E41" s="8">
        <v>73252</v>
      </c>
      <c r="F41" s="8" t="str">
        <f t="shared" si="1"/>
        <v>CTFE73252</v>
      </c>
      <c r="G41" s="8">
        <v>2022</v>
      </c>
      <c r="H41" s="10">
        <v>56900</v>
      </c>
      <c r="I41" s="8" t="s">
        <v>101</v>
      </c>
      <c r="J41" s="8" t="s">
        <v>36</v>
      </c>
      <c r="K41" s="8" t="s">
        <v>36</v>
      </c>
      <c r="L41" s="10">
        <v>56900</v>
      </c>
      <c r="M41" s="8">
        <v>1</v>
      </c>
      <c r="N41" s="9" t="s">
        <v>114</v>
      </c>
      <c r="O41" s="10"/>
      <c r="P41" s="10"/>
      <c r="Q41" s="10">
        <v>56900</v>
      </c>
      <c r="R41" s="10"/>
      <c r="S41" s="10"/>
      <c r="T41" s="10"/>
      <c r="U41" s="10">
        <f t="shared" si="2"/>
        <v>0</v>
      </c>
      <c r="V41" s="26">
        <f>L41-O41-P41-Q41-R41-S41-T41</f>
        <v>0</v>
      </c>
      <c r="W41" s="9"/>
      <c r="X41" s="29"/>
      <c r="Y41" s="27"/>
    </row>
    <row r="42" spans="1:25" x14ac:dyDescent="0.25">
      <c r="A42" s="8" t="s">
        <v>103</v>
      </c>
      <c r="B42" s="8">
        <v>890506459</v>
      </c>
      <c r="C42" s="9" t="s">
        <v>125</v>
      </c>
      <c r="D42" s="8" t="s">
        <v>16</v>
      </c>
      <c r="E42" s="8">
        <v>75567</v>
      </c>
      <c r="F42" s="8" t="str">
        <f t="shared" si="1"/>
        <v>CTFE75567</v>
      </c>
      <c r="G42" s="8">
        <v>2022</v>
      </c>
      <c r="H42" s="10">
        <v>56900</v>
      </c>
      <c r="I42" s="8" t="s">
        <v>101</v>
      </c>
      <c r="J42" s="8" t="s">
        <v>37</v>
      </c>
      <c r="K42" s="8" t="s">
        <v>37</v>
      </c>
      <c r="L42" s="10">
        <v>56900</v>
      </c>
      <c r="M42" s="8">
        <v>1</v>
      </c>
      <c r="N42" s="9" t="s">
        <v>114</v>
      </c>
      <c r="O42" s="10"/>
      <c r="P42" s="10"/>
      <c r="Q42" s="10">
        <v>56900</v>
      </c>
      <c r="R42" s="10"/>
      <c r="S42" s="10"/>
      <c r="T42" s="10"/>
      <c r="U42" s="10">
        <f t="shared" si="2"/>
        <v>0</v>
      </c>
      <c r="V42" s="26">
        <f>L42-O42-P42-Q42-R42-S42-T42</f>
        <v>0</v>
      </c>
      <c r="W42" s="9"/>
      <c r="X42" s="29"/>
      <c r="Y42" s="27"/>
    </row>
    <row r="43" spans="1:25" x14ac:dyDescent="0.25">
      <c r="A43" s="8" t="s">
        <v>103</v>
      </c>
      <c r="B43" s="8">
        <v>890506459</v>
      </c>
      <c r="C43" s="9" t="s">
        <v>125</v>
      </c>
      <c r="D43" s="8" t="s">
        <v>16</v>
      </c>
      <c r="E43" s="8">
        <v>77114</v>
      </c>
      <c r="F43" s="8" t="str">
        <f t="shared" ref="F43:F74" si="3">CONCATENATE(D43,"",E43)</f>
        <v>CTFE77114</v>
      </c>
      <c r="G43" s="8">
        <v>2022</v>
      </c>
      <c r="H43" s="10">
        <v>56900</v>
      </c>
      <c r="I43" s="8" t="s">
        <v>101</v>
      </c>
      <c r="J43" s="8" t="s">
        <v>38</v>
      </c>
      <c r="K43" s="8" t="s">
        <v>38</v>
      </c>
      <c r="L43" s="10">
        <v>56900</v>
      </c>
      <c r="M43" s="8">
        <v>1</v>
      </c>
      <c r="N43" s="9" t="s">
        <v>114</v>
      </c>
      <c r="O43" s="10"/>
      <c r="P43" s="10"/>
      <c r="Q43" s="10">
        <v>56900</v>
      </c>
      <c r="R43" s="10"/>
      <c r="S43" s="10"/>
      <c r="T43" s="10"/>
      <c r="U43" s="10">
        <f t="shared" si="2"/>
        <v>0</v>
      </c>
      <c r="V43" s="26">
        <f>L43-O43-P43-Q43-R43-S43-T43</f>
        <v>0</v>
      </c>
      <c r="W43" s="9"/>
      <c r="X43" s="29"/>
      <c r="Y43" s="27"/>
    </row>
    <row r="44" spans="1:25" x14ac:dyDescent="0.25">
      <c r="A44" s="8" t="s">
        <v>103</v>
      </c>
      <c r="B44" s="8">
        <v>890506459</v>
      </c>
      <c r="C44" s="9" t="s">
        <v>125</v>
      </c>
      <c r="D44" s="8" t="s">
        <v>16</v>
      </c>
      <c r="E44" s="8">
        <v>84458</v>
      </c>
      <c r="F44" s="8" t="str">
        <f t="shared" si="3"/>
        <v>CTFE84458</v>
      </c>
      <c r="G44" s="8">
        <v>2023</v>
      </c>
      <c r="H44" s="10">
        <v>56900</v>
      </c>
      <c r="I44" s="8" t="s">
        <v>101</v>
      </c>
      <c r="J44" s="8" t="s">
        <v>41</v>
      </c>
      <c r="K44" s="8" t="s">
        <v>41</v>
      </c>
      <c r="L44" s="10">
        <v>56900</v>
      </c>
      <c r="M44" s="8">
        <v>1</v>
      </c>
      <c r="N44" s="9" t="s">
        <v>114</v>
      </c>
      <c r="O44" s="10"/>
      <c r="P44" s="10"/>
      <c r="Q44" s="10">
        <v>56900</v>
      </c>
      <c r="R44" s="10"/>
      <c r="S44" s="10"/>
      <c r="T44" s="10"/>
      <c r="U44" s="10">
        <f t="shared" si="2"/>
        <v>0</v>
      </c>
      <c r="V44" s="26">
        <f>L44-O44-P44-Q44-R44-S44-T44</f>
        <v>0</v>
      </c>
      <c r="W44" s="9"/>
      <c r="X44" s="29"/>
      <c r="Y44" s="27"/>
    </row>
    <row r="45" spans="1:25" x14ac:dyDescent="0.25">
      <c r="A45" s="8" t="s">
        <v>103</v>
      </c>
      <c r="B45" s="8">
        <v>890506459</v>
      </c>
      <c r="C45" s="9" t="s">
        <v>125</v>
      </c>
      <c r="D45" s="8" t="s">
        <v>16</v>
      </c>
      <c r="E45" s="8">
        <v>91184</v>
      </c>
      <c r="F45" s="8" t="str">
        <f t="shared" si="3"/>
        <v>CTFE91184</v>
      </c>
      <c r="G45" s="8">
        <v>2023</v>
      </c>
      <c r="H45" s="10">
        <v>45000</v>
      </c>
      <c r="I45" s="8" t="s">
        <v>101</v>
      </c>
      <c r="J45" s="8" t="s">
        <v>42</v>
      </c>
      <c r="K45" s="8" t="s">
        <v>42</v>
      </c>
      <c r="L45" s="10">
        <v>45000</v>
      </c>
      <c r="M45" s="8">
        <v>1</v>
      </c>
      <c r="N45" s="9" t="s">
        <v>114</v>
      </c>
      <c r="O45" s="10"/>
      <c r="P45" s="10"/>
      <c r="Q45" s="10">
        <v>45000</v>
      </c>
      <c r="R45" s="10"/>
      <c r="S45" s="10"/>
      <c r="T45" s="10"/>
      <c r="U45" s="10">
        <f t="shared" si="2"/>
        <v>0</v>
      </c>
      <c r="V45" s="26">
        <f>L45-O45-P45-Q45-R45-S45-T45</f>
        <v>0</v>
      </c>
      <c r="W45" s="9"/>
      <c r="X45" s="29"/>
      <c r="Y45" s="27"/>
    </row>
    <row r="46" spans="1:25" x14ac:dyDescent="0.25">
      <c r="A46" s="8" t="s">
        <v>103</v>
      </c>
      <c r="B46" s="8">
        <v>890506459</v>
      </c>
      <c r="C46" s="9" t="s">
        <v>125</v>
      </c>
      <c r="D46" s="8" t="s">
        <v>16</v>
      </c>
      <c r="E46" s="8">
        <v>92471</v>
      </c>
      <c r="F46" s="8" t="str">
        <f t="shared" si="3"/>
        <v>CTFE92471</v>
      </c>
      <c r="G46" s="8">
        <v>2023</v>
      </c>
      <c r="H46" s="10">
        <v>45000</v>
      </c>
      <c r="I46" s="8" t="s">
        <v>101</v>
      </c>
      <c r="J46" s="8" t="s">
        <v>43</v>
      </c>
      <c r="K46" s="8" t="s">
        <v>43</v>
      </c>
      <c r="L46" s="10">
        <v>45000</v>
      </c>
      <c r="M46" s="8">
        <v>1</v>
      </c>
      <c r="N46" s="9" t="s">
        <v>114</v>
      </c>
      <c r="O46" s="10"/>
      <c r="P46" s="10"/>
      <c r="Q46" s="10">
        <v>45000</v>
      </c>
      <c r="R46" s="10"/>
      <c r="S46" s="10"/>
      <c r="T46" s="10"/>
      <c r="U46" s="10">
        <f t="shared" si="2"/>
        <v>0</v>
      </c>
      <c r="V46" s="26">
        <f>L46-O46-P46-Q46-R46-S46-T46</f>
        <v>0</v>
      </c>
      <c r="W46" s="9"/>
      <c r="X46" s="29"/>
      <c r="Y46" s="27"/>
    </row>
    <row r="47" spans="1:25" x14ac:dyDescent="0.25">
      <c r="A47" s="8" t="s">
        <v>103</v>
      </c>
      <c r="B47" s="8">
        <v>890506459</v>
      </c>
      <c r="C47" s="9" t="s">
        <v>125</v>
      </c>
      <c r="D47" s="8" t="s">
        <v>16</v>
      </c>
      <c r="E47" s="8">
        <v>92496</v>
      </c>
      <c r="F47" s="8" t="str">
        <f t="shared" si="3"/>
        <v>CTFE92496</v>
      </c>
      <c r="G47" s="8">
        <v>2023</v>
      </c>
      <c r="H47" s="10">
        <v>45000</v>
      </c>
      <c r="I47" s="8" t="s">
        <v>101</v>
      </c>
      <c r="J47" s="8" t="s">
        <v>43</v>
      </c>
      <c r="K47" s="8" t="s">
        <v>43</v>
      </c>
      <c r="L47" s="10">
        <v>45000</v>
      </c>
      <c r="M47" s="8">
        <v>1</v>
      </c>
      <c r="N47" s="9" t="s">
        <v>114</v>
      </c>
      <c r="O47" s="10"/>
      <c r="P47" s="10"/>
      <c r="Q47" s="10">
        <v>45000</v>
      </c>
      <c r="R47" s="10"/>
      <c r="S47" s="10"/>
      <c r="T47" s="10"/>
      <c r="U47" s="10">
        <f t="shared" si="2"/>
        <v>0</v>
      </c>
      <c r="V47" s="26">
        <f>L47-O47-P47-Q47-R47-S47-T47</f>
        <v>0</v>
      </c>
      <c r="W47" s="9"/>
      <c r="X47" s="29"/>
      <c r="Y47" s="27"/>
    </row>
    <row r="48" spans="1:25" x14ac:dyDescent="0.25">
      <c r="A48" s="8" t="s">
        <v>103</v>
      </c>
      <c r="B48" s="8">
        <v>890506459</v>
      </c>
      <c r="C48" s="9" t="s">
        <v>125</v>
      </c>
      <c r="D48" s="8" t="s">
        <v>16</v>
      </c>
      <c r="E48" s="8">
        <v>93090</v>
      </c>
      <c r="F48" s="8" t="str">
        <f t="shared" si="3"/>
        <v>CTFE93090</v>
      </c>
      <c r="G48" s="8">
        <v>2023</v>
      </c>
      <c r="H48" s="10">
        <v>45000</v>
      </c>
      <c r="I48" s="8" t="s">
        <v>101</v>
      </c>
      <c r="J48" s="8" t="s">
        <v>44</v>
      </c>
      <c r="K48" s="8" t="s">
        <v>44</v>
      </c>
      <c r="L48" s="10">
        <v>45000</v>
      </c>
      <c r="M48" s="8">
        <v>1</v>
      </c>
      <c r="N48" s="9" t="s">
        <v>114</v>
      </c>
      <c r="O48" s="10"/>
      <c r="P48" s="10"/>
      <c r="Q48" s="10">
        <v>45000</v>
      </c>
      <c r="R48" s="10"/>
      <c r="S48" s="10"/>
      <c r="T48" s="10"/>
      <c r="U48" s="10">
        <f t="shared" si="2"/>
        <v>0</v>
      </c>
      <c r="V48" s="26">
        <f>L48-O48-P48-Q48-R48-S48-T48</f>
        <v>0</v>
      </c>
      <c r="W48" s="9"/>
      <c r="X48" s="29"/>
      <c r="Y48" s="27"/>
    </row>
    <row r="49" spans="1:25" x14ac:dyDescent="0.25">
      <c r="A49" s="8" t="s">
        <v>103</v>
      </c>
      <c r="B49" s="8">
        <v>890506459</v>
      </c>
      <c r="C49" s="9" t="s">
        <v>125</v>
      </c>
      <c r="D49" s="8" t="s">
        <v>16</v>
      </c>
      <c r="E49" s="8">
        <v>93603</v>
      </c>
      <c r="F49" s="8" t="str">
        <f t="shared" si="3"/>
        <v>CTFE93603</v>
      </c>
      <c r="G49" s="8">
        <v>2023</v>
      </c>
      <c r="H49" s="10">
        <v>45000</v>
      </c>
      <c r="I49" s="8" t="s">
        <v>101</v>
      </c>
      <c r="J49" s="8" t="s">
        <v>45</v>
      </c>
      <c r="K49" s="8" t="s">
        <v>45</v>
      </c>
      <c r="L49" s="10">
        <v>45000</v>
      </c>
      <c r="M49" s="8">
        <v>1</v>
      </c>
      <c r="N49" s="9" t="s">
        <v>114</v>
      </c>
      <c r="O49" s="10"/>
      <c r="P49" s="10"/>
      <c r="Q49" s="10">
        <v>45000</v>
      </c>
      <c r="R49" s="10"/>
      <c r="S49" s="10"/>
      <c r="T49" s="10"/>
      <c r="U49" s="10">
        <f t="shared" si="2"/>
        <v>0</v>
      </c>
      <c r="V49" s="26">
        <f>L49-O49-P49-Q49-R49-S49-T49</f>
        <v>0</v>
      </c>
      <c r="W49" s="9"/>
      <c r="X49" s="29"/>
      <c r="Y49" s="27"/>
    </row>
    <row r="50" spans="1:25" x14ac:dyDescent="0.25">
      <c r="A50" s="8" t="s">
        <v>103</v>
      </c>
      <c r="B50" s="8">
        <v>890506459</v>
      </c>
      <c r="C50" s="9" t="s">
        <v>125</v>
      </c>
      <c r="D50" s="8" t="s">
        <v>16</v>
      </c>
      <c r="E50" s="8">
        <v>93661</v>
      </c>
      <c r="F50" s="8" t="str">
        <f t="shared" si="3"/>
        <v>CTFE93661</v>
      </c>
      <c r="G50" s="8">
        <v>2023</v>
      </c>
      <c r="H50" s="10">
        <v>45000</v>
      </c>
      <c r="I50" s="8" t="s">
        <v>101</v>
      </c>
      <c r="J50" s="8" t="s">
        <v>45</v>
      </c>
      <c r="K50" s="8" t="s">
        <v>45</v>
      </c>
      <c r="L50" s="10">
        <v>45000</v>
      </c>
      <c r="M50" s="8">
        <v>1</v>
      </c>
      <c r="N50" s="9" t="s">
        <v>114</v>
      </c>
      <c r="O50" s="10"/>
      <c r="P50" s="10"/>
      <c r="Q50" s="10">
        <v>45000</v>
      </c>
      <c r="R50" s="10"/>
      <c r="S50" s="10"/>
      <c r="T50" s="10"/>
      <c r="U50" s="10">
        <f t="shared" si="2"/>
        <v>0</v>
      </c>
      <c r="V50" s="26">
        <f>L50-O50-P50-Q50-R50-S50-T50</f>
        <v>0</v>
      </c>
      <c r="W50" s="9"/>
      <c r="X50" s="29"/>
      <c r="Y50" s="27"/>
    </row>
    <row r="51" spans="1:25" x14ac:dyDescent="0.25">
      <c r="A51" s="8" t="s">
        <v>103</v>
      </c>
      <c r="B51" s="8">
        <v>890506459</v>
      </c>
      <c r="C51" s="9" t="s">
        <v>125</v>
      </c>
      <c r="D51" s="8" t="s">
        <v>16</v>
      </c>
      <c r="E51" s="8">
        <v>93881</v>
      </c>
      <c r="F51" s="8" t="str">
        <f t="shared" si="3"/>
        <v>CTFE93881</v>
      </c>
      <c r="G51" s="8">
        <v>2023</v>
      </c>
      <c r="H51" s="10">
        <v>45000</v>
      </c>
      <c r="I51" s="8" t="s">
        <v>101</v>
      </c>
      <c r="J51" s="8" t="s">
        <v>46</v>
      </c>
      <c r="K51" s="8" t="s">
        <v>46</v>
      </c>
      <c r="L51" s="10">
        <v>45000</v>
      </c>
      <c r="M51" s="8">
        <v>1</v>
      </c>
      <c r="N51" s="9" t="s">
        <v>114</v>
      </c>
      <c r="O51" s="10"/>
      <c r="P51" s="10"/>
      <c r="Q51" s="10">
        <v>45000</v>
      </c>
      <c r="R51" s="10"/>
      <c r="S51" s="10"/>
      <c r="T51" s="10"/>
      <c r="U51" s="10">
        <f t="shared" si="2"/>
        <v>0</v>
      </c>
      <c r="V51" s="26">
        <f>L51-O51-P51-Q51-R51-S51-T51</f>
        <v>0</v>
      </c>
      <c r="W51" s="9"/>
      <c r="X51" s="29"/>
      <c r="Y51" s="27"/>
    </row>
    <row r="52" spans="1:25" x14ac:dyDescent="0.25">
      <c r="A52" s="8" t="s">
        <v>103</v>
      </c>
      <c r="B52" s="8">
        <v>890506459</v>
      </c>
      <c r="C52" s="9" t="s">
        <v>125</v>
      </c>
      <c r="D52" s="8" t="s">
        <v>16</v>
      </c>
      <c r="E52" s="8">
        <v>94474</v>
      </c>
      <c r="F52" s="8" t="str">
        <f t="shared" si="3"/>
        <v>CTFE94474</v>
      </c>
      <c r="G52" s="8">
        <v>2023</v>
      </c>
      <c r="H52" s="10">
        <v>45000</v>
      </c>
      <c r="I52" s="8" t="s">
        <v>101</v>
      </c>
      <c r="J52" s="8" t="s">
        <v>50</v>
      </c>
      <c r="K52" s="8" t="s">
        <v>50</v>
      </c>
      <c r="L52" s="10">
        <v>45000</v>
      </c>
      <c r="M52" s="8">
        <v>1</v>
      </c>
      <c r="N52" s="9" t="s">
        <v>114</v>
      </c>
      <c r="O52" s="10"/>
      <c r="P52" s="10"/>
      <c r="Q52" s="10">
        <v>45000</v>
      </c>
      <c r="R52" s="10"/>
      <c r="S52" s="10"/>
      <c r="T52" s="10"/>
      <c r="U52" s="10">
        <f t="shared" si="2"/>
        <v>0</v>
      </c>
      <c r="V52" s="26">
        <f>L52-O52-P52-Q52-R52-S52-T52</f>
        <v>0</v>
      </c>
      <c r="W52" s="9"/>
      <c r="X52" s="29"/>
      <c r="Y52" s="27"/>
    </row>
    <row r="53" spans="1:25" x14ac:dyDescent="0.25">
      <c r="A53" s="8" t="s">
        <v>103</v>
      </c>
      <c r="B53" s="8">
        <v>890506459</v>
      </c>
      <c r="C53" s="9" t="s">
        <v>125</v>
      </c>
      <c r="D53" s="8" t="s">
        <v>16</v>
      </c>
      <c r="E53" s="8">
        <v>96056</v>
      </c>
      <c r="F53" s="8" t="str">
        <f t="shared" si="3"/>
        <v>CTFE96056</v>
      </c>
      <c r="G53" s="8">
        <v>2023</v>
      </c>
      <c r="H53" s="10">
        <v>45000</v>
      </c>
      <c r="I53" s="8" t="s">
        <v>101</v>
      </c>
      <c r="J53" s="8" t="s">
        <v>51</v>
      </c>
      <c r="K53" s="8" t="s">
        <v>51</v>
      </c>
      <c r="L53" s="10">
        <v>45000</v>
      </c>
      <c r="M53" s="8">
        <v>1</v>
      </c>
      <c r="N53" s="9" t="s">
        <v>114</v>
      </c>
      <c r="O53" s="10"/>
      <c r="P53" s="10"/>
      <c r="Q53" s="10">
        <v>45000</v>
      </c>
      <c r="R53" s="10"/>
      <c r="S53" s="10"/>
      <c r="T53" s="10"/>
      <c r="U53" s="10">
        <f t="shared" si="2"/>
        <v>0</v>
      </c>
      <c r="V53" s="26">
        <f>L53-O53-P53-Q53-R53-S53-T53</f>
        <v>0</v>
      </c>
      <c r="W53" s="9"/>
      <c r="X53" s="29"/>
      <c r="Y53" s="27"/>
    </row>
    <row r="54" spans="1:25" x14ac:dyDescent="0.25">
      <c r="A54" s="8" t="s">
        <v>103</v>
      </c>
      <c r="B54" s="8">
        <v>890506459</v>
      </c>
      <c r="C54" s="9" t="s">
        <v>125</v>
      </c>
      <c r="D54" s="8" t="s">
        <v>16</v>
      </c>
      <c r="E54" s="8">
        <v>96763</v>
      </c>
      <c r="F54" s="8" t="str">
        <f t="shared" si="3"/>
        <v>CTFE96763</v>
      </c>
      <c r="G54" s="8">
        <v>2023</v>
      </c>
      <c r="H54" s="10">
        <v>45000</v>
      </c>
      <c r="I54" s="8" t="s">
        <v>101</v>
      </c>
      <c r="J54" s="8" t="s">
        <v>52</v>
      </c>
      <c r="K54" s="8" t="s">
        <v>52</v>
      </c>
      <c r="L54" s="10">
        <v>45000</v>
      </c>
      <c r="M54" s="8">
        <v>1</v>
      </c>
      <c r="N54" s="9" t="s">
        <v>114</v>
      </c>
      <c r="O54" s="10"/>
      <c r="P54" s="10"/>
      <c r="Q54" s="10">
        <v>45000</v>
      </c>
      <c r="R54" s="10"/>
      <c r="S54" s="10"/>
      <c r="T54" s="10"/>
      <c r="U54" s="10">
        <f t="shared" si="2"/>
        <v>0</v>
      </c>
      <c r="V54" s="26">
        <f>L54-O54-P54-Q54-R54-S54-T54</f>
        <v>0</v>
      </c>
      <c r="W54" s="9"/>
      <c r="X54" s="29"/>
      <c r="Y54" s="27"/>
    </row>
    <row r="55" spans="1:25" x14ac:dyDescent="0.25">
      <c r="A55" s="8" t="s">
        <v>103</v>
      </c>
      <c r="B55" s="8">
        <v>890506459</v>
      </c>
      <c r="C55" s="9" t="s">
        <v>125</v>
      </c>
      <c r="D55" s="8" t="s">
        <v>16</v>
      </c>
      <c r="E55" s="8">
        <v>99015</v>
      </c>
      <c r="F55" s="8" t="str">
        <f t="shared" si="3"/>
        <v>CTFE99015</v>
      </c>
      <c r="G55" s="8">
        <v>2023</v>
      </c>
      <c r="H55" s="10">
        <v>45000</v>
      </c>
      <c r="I55" s="8" t="s">
        <v>101</v>
      </c>
      <c r="J55" s="8" t="s">
        <v>53</v>
      </c>
      <c r="K55" s="8" t="s">
        <v>53</v>
      </c>
      <c r="L55" s="10">
        <v>45000</v>
      </c>
      <c r="M55" s="8">
        <v>1</v>
      </c>
      <c r="N55" s="9" t="s">
        <v>114</v>
      </c>
      <c r="O55" s="10"/>
      <c r="P55" s="10"/>
      <c r="Q55" s="10">
        <v>45000</v>
      </c>
      <c r="R55" s="10"/>
      <c r="S55" s="10"/>
      <c r="T55" s="10"/>
      <c r="U55" s="10">
        <f t="shared" si="2"/>
        <v>0</v>
      </c>
      <c r="V55" s="26">
        <f>L55-O55-P55-Q55-R55-S55-T55</f>
        <v>0</v>
      </c>
      <c r="W55" s="9"/>
      <c r="X55" s="29"/>
      <c r="Y55" s="27"/>
    </row>
    <row r="56" spans="1:25" x14ac:dyDescent="0.25">
      <c r="A56" s="8" t="s">
        <v>103</v>
      </c>
      <c r="B56" s="8">
        <v>890506459</v>
      </c>
      <c r="C56" s="9" t="s">
        <v>125</v>
      </c>
      <c r="D56" s="8" t="s">
        <v>16</v>
      </c>
      <c r="E56" s="8">
        <v>99158</v>
      </c>
      <c r="F56" s="8" t="str">
        <f t="shared" si="3"/>
        <v>CTFE99158</v>
      </c>
      <c r="G56" s="8">
        <v>2023</v>
      </c>
      <c r="H56" s="10">
        <v>45000</v>
      </c>
      <c r="I56" s="8" t="s">
        <v>101</v>
      </c>
      <c r="J56" s="8" t="s">
        <v>53</v>
      </c>
      <c r="K56" s="8" t="s">
        <v>53</v>
      </c>
      <c r="L56" s="10">
        <v>45000</v>
      </c>
      <c r="M56" s="8">
        <v>1</v>
      </c>
      <c r="N56" s="9" t="s">
        <v>114</v>
      </c>
      <c r="O56" s="10"/>
      <c r="P56" s="10"/>
      <c r="Q56" s="10">
        <v>45000</v>
      </c>
      <c r="R56" s="10"/>
      <c r="S56" s="10"/>
      <c r="T56" s="10"/>
      <c r="U56" s="10">
        <f t="shared" si="2"/>
        <v>0</v>
      </c>
      <c r="V56" s="26">
        <f>L56-O56-P56-Q56-R56-S56-T56</f>
        <v>0</v>
      </c>
      <c r="W56" s="9"/>
      <c r="X56" s="29"/>
      <c r="Y56" s="27"/>
    </row>
    <row r="57" spans="1:25" x14ac:dyDescent="0.25">
      <c r="A57" s="8" t="s">
        <v>103</v>
      </c>
      <c r="B57" s="8">
        <v>890506459</v>
      </c>
      <c r="C57" s="9" t="s">
        <v>125</v>
      </c>
      <c r="D57" s="8" t="s">
        <v>16</v>
      </c>
      <c r="E57" s="8">
        <v>100104</v>
      </c>
      <c r="F57" s="8" t="str">
        <f t="shared" si="3"/>
        <v>CTFE100104</v>
      </c>
      <c r="G57" s="8">
        <v>2023</v>
      </c>
      <c r="H57" s="10">
        <v>45000</v>
      </c>
      <c r="I57" s="8" t="s">
        <v>101</v>
      </c>
      <c r="J57" s="8" t="s">
        <v>54</v>
      </c>
      <c r="K57" s="8" t="s">
        <v>54</v>
      </c>
      <c r="L57" s="10">
        <v>45000</v>
      </c>
      <c r="M57" s="8">
        <v>1</v>
      </c>
      <c r="N57" s="9" t="s">
        <v>114</v>
      </c>
      <c r="O57" s="10"/>
      <c r="P57" s="10"/>
      <c r="Q57" s="10">
        <v>45000</v>
      </c>
      <c r="R57" s="10"/>
      <c r="S57" s="10"/>
      <c r="T57" s="10"/>
      <c r="U57" s="10">
        <f t="shared" si="2"/>
        <v>0</v>
      </c>
      <c r="V57" s="26">
        <f>L57-O57-P57-Q57-R57-S57-T57</f>
        <v>0</v>
      </c>
      <c r="W57" s="9"/>
      <c r="X57" s="29"/>
      <c r="Y57" s="27"/>
    </row>
    <row r="58" spans="1:25" x14ac:dyDescent="0.25">
      <c r="A58" s="8" t="s">
        <v>103</v>
      </c>
      <c r="B58" s="8">
        <v>890506459</v>
      </c>
      <c r="C58" s="9" t="s">
        <v>125</v>
      </c>
      <c r="D58" s="8" t="s">
        <v>16</v>
      </c>
      <c r="E58" s="8">
        <v>100120</v>
      </c>
      <c r="F58" s="8" t="str">
        <f t="shared" si="3"/>
        <v>CTFE100120</v>
      </c>
      <c r="G58" s="8">
        <v>2023</v>
      </c>
      <c r="H58" s="10">
        <v>45000</v>
      </c>
      <c r="I58" s="8" t="s">
        <v>101</v>
      </c>
      <c r="J58" s="8" t="s">
        <v>54</v>
      </c>
      <c r="K58" s="8" t="s">
        <v>54</v>
      </c>
      <c r="L58" s="10">
        <v>45000</v>
      </c>
      <c r="M58" s="8">
        <v>1</v>
      </c>
      <c r="N58" s="9" t="s">
        <v>114</v>
      </c>
      <c r="O58" s="10"/>
      <c r="P58" s="10"/>
      <c r="Q58" s="10">
        <v>45000</v>
      </c>
      <c r="R58" s="10"/>
      <c r="S58" s="10"/>
      <c r="T58" s="10"/>
      <c r="U58" s="10">
        <f t="shared" si="2"/>
        <v>0</v>
      </c>
      <c r="V58" s="26">
        <f>L58-O58-P58-Q58-R58-S58-T58</f>
        <v>0</v>
      </c>
      <c r="W58" s="9"/>
      <c r="X58" s="29"/>
      <c r="Y58" s="27"/>
    </row>
    <row r="59" spans="1:25" x14ac:dyDescent="0.25">
      <c r="A59" s="8" t="s">
        <v>103</v>
      </c>
      <c r="B59" s="8">
        <v>890506459</v>
      </c>
      <c r="C59" s="9" t="s">
        <v>125</v>
      </c>
      <c r="D59" s="8" t="s">
        <v>16</v>
      </c>
      <c r="E59" s="8">
        <v>101054</v>
      </c>
      <c r="F59" s="8" t="str">
        <f t="shared" si="3"/>
        <v>CTFE101054</v>
      </c>
      <c r="G59" s="8">
        <v>2023</v>
      </c>
      <c r="H59" s="10">
        <v>45000</v>
      </c>
      <c r="I59" s="8" t="s">
        <v>101</v>
      </c>
      <c r="J59" s="8" t="s">
        <v>56</v>
      </c>
      <c r="K59" s="8" t="s">
        <v>56</v>
      </c>
      <c r="L59" s="10">
        <v>45000</v>
      </c>
      <c r="M59" s="8">
        <v>1</v>
      </c>
      <c r="N59" s="9" t="s">
        <v>114</v>
      </c>
      <c r="O59" s="10"/>
      <c r="P59" s="10"/>
      <c r="Q59" s="10">
        <v>45000</v>
      </c>
      <c r="R59" s="10"/>
      <c r="S59" s="10"/>
      <c r="T59" s="10"/>
      <c r="U59" s="10">
        <f t="shared" si="2"/>
        <v>0</v>
      </c>
      <c r="V59" s="26">
        <f>L59-O59-P59-Q59-R59-S59-T59</f>
        <v>0</v>
      </c>
      <c r="W59" s="9"/>
      <c r="X59" s="29"/>
      <c r="Y59" s="27"/>
    </row>
    <row r="60" spans="1:25" x14ac:dyDescent="0.25">
      <c r="A60" s="8" t="s">
        <v>103</v>
      </c>
      <c r="B60" s="8">
        <v>890506459</v>
      </c>
      <c r="C60" s="9" t="s">
        <v>125</v>
      </c>
      <c r="D60" s="8" t="s">
        <v>16</v>
      </c>
      <c r="E60" s="8">
        <v>103301</v>
      </c>
      <c r="F60" s="8" t="str">
        <f t="shared" si="3"/>
        <v>CTFE103301</v>
      </c>
      <c r="G60" s="8">
        <v>2023</v>
      </c>
      <c r="H60" s="10">
        <v>45000</v>
      </c>
      <c r="I60" s="8" t="s">
        <v>101</v>
      </c>
      <c r="J60" s="8" t="s">
        <v>57</v>
      </c>
      <c r="K60" s="8" t="s">
        <v>57</v>
      </c>
      <c r="L60" s="10">
        <v>45000</v>
      </c>
      <c r="M60" s="8">
        <v>1</v>
      </c>
      <c r="N60" s="9" t="s">
        <v>114</v>
      </c>
      <c r="O60" s="10"/>
      <c r="P60" s="10"/>
      <c r="Q60" s="10">
        <v>45000</v>
      </c>
      <c r="R60" s="10"/>
      <c r="S60" s="10"/>
      <c r="T60" s="10"/>
      <c r="U60" s="10">
        <f t="shared" si="2"/>
        <v>0</v>
      </c>
      <c r="V60" s="26">
        <f>L60-O60-P60-Q60-R60-S60-T60</f>
        <v>0</v>
      </c>
      <c r="W60" s="9"/>
      <c r="X60" s="29"/>
      <c r="Y60" s="27"/>
    </row>
    <row r="61" spans="1:25" x14ac:dyDescent="0.25">
      <c r="A61" s="8" t="s">
        <v>103</v>
      </c>
      <c r="B61" s="8">
        <v>890506459</v>
      </c>
      <c r="C61" s="9" t="s">
        <v>125</v>
      </c>
      <c r="D61" s="8" t="s">
        <v>16</v>
      </c>
      <c r="E61" s="8">
        <v>103435</v>
      </c>
      <c r="F61" s="8" t="str">
        <f t="shared" si="3"/>
        <v>CTFE103435</v>
      </c>
      <c r="G61" s="8">
        <v>2023</v>
      </c>
      <c r="H61" s="10">
        <v>45000</v>
      </c>
      <c r="I61" s="8" t="s">
        <v>101</v>
      </c>
      <c r="J61" s="8" t="s">
        <v>58</v>
      </c>
      <c r="K61" s="8" t="s">
        <v>58</v>
      </c>
      <c r="L61" s="10">
        <v>45000</v>
      </c>
      <c r="M61" s="8">
        <v>1</v>
      </c>
      <c r="N61" s="9" t="s">
        <v>114</v>
      </c>
      <c r="O61" s="10"/>
      <c r="P61" s="10"/>
      <c r="Q61" s="10">
        <v>45000</v>
      </c>
      <c r="R61" s="10"/>
      <c r="S61" s="10"/>
      <c r="T61" s="10"/>
      <c r="U61" s="10">
        <f t="shared" si="2"/>
        <v>0</v>
      </c>
      <c r="V61" s="26">
        <f>L61-O61-P61-Q61-R61-S61-T61</f>
        <v>0</v>
      </c>
      <c r="W61" s="9"/>
      <c r="X61" s="29"/>
      <c r="Y61" s="27"/>
    </row>
    <row r="62" spans="1:25" x14ac:dyDescent="0.25">
      <c r="A62" s="8" t="s">
        <v>103</v>
      </c>
      <c r="B62" s="8">
        <v>890506459</v>
      </c>
      <c r="C62" s="9" t="s">
        <v>125</v>
      </c>
      <c r="D62" s="8" t="s">
        <v>16</v>
      </c>
      <c r="E62" s="8">
        <v>110316</v>
      </c>
      <c r="F62" s="8" t="str">
        <f t="shared" si="3"/>
        <v>CTFE110316</v>
      </c>
      <c r="G62" s="8">
        <v>2023</v>
      </c>
      <c r="H62" s="10">
        <v>45000</v>
      </c>
      <c r="I62" s="8" t="s">
        <v>101</v>
      </c>
      <c r="J62" s="8" t="s">
        <v>60</v>
      </c>
      <c r="K62" s="8" t="s">
        <v>60</v>
      </c>
      <c r="L62" s="10">
        <v>45000</v>
      </c>
      <c r="M62" s="8">
        <v>1</v>
      </c>
      <c r="N62" s="9" t="s">
        <v>114</v>
      </c>
      <c r="O62" s="10"/>
      <c r="P62" s="10"/>
      <c r="Q62" s="10">
        <v>45000</v>
      </c>
      <c r="R62" s="10"/>
      <c r="S62" s="10"/>
      <c r="T62" s="10"/>
      <c r="U62" s="10">
        <f t="shared" si="2"/>
        <v>0</v>
      </c>
      <c r="V62" s="26">
        <f>L62-O62-P62-Q62-R62-S62-T62</f>
        <v>0</v>
      </c>
      <c r="W62" s="9"/>
      <c r="X62" s="29"/>
      <c r="Y62" s="27"/>
    </row>
    <row r="63" spans="1:25" x14ac:dyDescent="0.25">
      <c r="A63" s="8" t="s">
        <v>103</v>
      </c>
      <c r="B63" s="8">
        <v>890506459</v>
      </c>
      <c r="C63" s="9" t="s">
        <v>125</v>
      </c>
      <c r="D63" s="8" t="s">
        <v>16</v>
      </c>
      <c r="E63" s="8">
        <v>110802</v>
      </c>
      <c r="F63" s="8" t="str">
        <f t="shared" si="3"/>
        <v>CTFE110802</v>
      </c>
      <c r="G63" s="8">
        <v>2023</v>
      </c>
      <c r="H63" s="10">
        <v>56903</v>
      </c>
      <c r="I63" s="8" t="s">
        <v>101</v>
      </c>
      <c r="J63" s="8" t="s">
        <v>61</v>
      </c>
      <c r="K63" s="8" t="s">
        <v>61</v>
      </c>
      <c r="L63" s="10">
        <v>56903</v>
      </c>
      <c r="M63" s="8">
        <v>1</v>
      </c>
      <c r="N63" s="9" t="s">
        <v>114</v>
      </c>
      <c r="O63" s="10"/>
      <c r="P63" s="10"/>
      <c r="Q63" s="10">
        <v>56903</v>
      </c>
      <c r="R63" s="10"/>
      <c r="S63" s="10"/>
      <c r="T63" s="10"/>
      <c r="U63" s="10">
        <f t="shared" si="2"/>
        <v>0</v>
      </c>
      <c r="V63" s="26">
        <f>L63-O63-P63-Q63-R63-S63-T63</f>
        <v>0</v>
      </c>
      <c r="W63" s="9"/>
      <c r="X63" s="29"/>
      <c r="Y63" s="27"/>
    </row>
    <row r="64" spans="1:25" x14ac:dyDescent="0.25">
      <c r="A64" s="8" t="s">
        <v>103</v>
      </c>
      <c r="B64" s="8">
        <v>890506459</v>
      </c>
      <c r="C64" s="9" t="s">
        <v>125</v>
      </c>
      <c r="D64" s="8" t="s">
        <v>16</v>
      </c>
      <c r="E64" s="8">
        <v>110805</v>
      </c>
      <c r="F64" s="8" t="str">
        <f t="shared" si="3"/>
        <v>CTFE110805</v>
      </c>
      <c r="G64" s="8">
        <v>2023</v>
      </c>
      <c r="H64" s="10">
        <v>45000</v>
      </c>
      <c r="I64" s="8" t="s">
        <v>101</v>
      </c>
      <c r="J64" s="8" t="s">
        <v>61</v>
      </c>
      <c r="K64" s="8" t="s">
        <v>61</v>
      </c>
      <c r="L64" s="10">
        <v>45000</v>
      </c>
      <c r="M64" s="8">
        <v>1</v>
      </c>
      <c r="N64" s="9" t="s">
        <v>114</v>
      </c>
      <c r="O64" s="10"/>
      <c r="P64" s="10"/>
      <c r="Q64" s="10">
        <v>45000</v>
      </c>
      <c r="R64" s="10"/>
      <c r="S64" s="10"/>
      <c r="T64" s="10"/>
      <c r="U64" s="10">
        <f t="shared" si="2"/>
        <v>0</v>
      </c>
      <c r="V64" s="26">
        <f>L64-O64-P64-Q64-R64-S64-T64</f>
        <v>0</v>
      </c>
      <c r="W64" s="9"/>
      <c r="X64" s="29"/>
      <c r="Y64" s="27"/>
    </row>
    <row r="65" spans="1:25" x14ac:dyDescent="0.25">
      <c r="A65" s="8" t="s">
        <v>103</v>
      </c>
      <c r="B65" s="8">
        <v>890506459</v>
      </c>
      <c r="C65" s="9" t="s">
        <v>125</v>
      </c>
      <c r="D65" s="8" t="s">
        <v>16</v>
      </c>
      <c r="E65" s="8">
        <v>111187</v>
      </c>
      <c r="F65" s="8" t="str">
        <f t="shared" si="3"/>
        <v>CTFE111187</v>
      </c>
      <c r="G65" s="8">
        <v>2023</v>
      </c>
      <c r="H65" s="10">
        <v>45000</v>
      </c>
      <c r="I65" s="8" t="s">
        <v>101</v>
      </c>
      <c r="J65" s="8" t="s">
        <v>62</v>
      </c>
      <c r="K65" s="8" t="s">
        <v>62</v>
      </c>
      <c r="L65" s="10">
        <v>45000</v>
      </c>
      <c r="M65" s="8">
        <v>1</v>
      </c>
      <c r="N65" s="9" t="s">
        <v>114</v>
      </c>
      <c r="O65" s="10"/>
      <c r="P65" s="10"/>
      <c r="Q65" s="10">
        <v>45000</v>
      </c>
      <c r="R65" s="10"/>
      <c r="S65" s="10"/>
      <c r="T65" s="10"/>
      <c r="U65" s="10">
        <f t="shared" si="2"/>
        <v>0</v>
      </c>
      <c r="V65" s="26">
        <f>L65-O65-P65-Q65-R65-S65-T65</f>
        <v>0</v>
      </c>
      <c r="W65" s="9"/>
      <c r="X65" s="29"/>
      <c r="Y65" s="27"/>
    </row>
    <row r="66" spans="1:25" x14ac:dyDescent="0.25">
      <c r="A66" s="8" t="s">
        <v>103</v>
      </c>
      <c r="B66" s="8">
        <v>890506459</v>
      </c>
      <c r="C66" s="9" t="s">
        <v>125</v>
      </c>
      <c r="D66" s="8" t="s">
        <v>16</v>
      </c>
      <c r="E66" s="8">
        <v>111190</v>
      </c>
      <c r="F66" s="8" t="str">
        <f t="shared" si="3"/>
        <v>CTFE111190</v>
      </c>
      <c r="G66" s="8">
        <v>2023</v>
      </c>
      <c r="H66" s="10">
        <v>45000</v>
      </c>
      <c r="I66" s="8" t="s">
        <v>101</v>
      </c>
      <c r="J66" s="8" t="s">
        <v>62</v>
      </c>
      <c r="K66" s="8" t="s">
        <v>62</v>
      </c>
      <c r="L66" s="10">
        <v>45000</v>
      </c>
      <c r="M66" s="8">
        <v>1</v>
      </c>
      <c r="N66" s="9" t="s">
        <v>114</v>
      </c>
      <c r="O66" s="10"/>
      <c r="P66" s="10"/>
      <c r="Q66" s="10">
        <v>45000</v>
      </c>
      <c r="R66" s="10"/>
      <c r="S66" s="10"/>
      <c r="T66" s="10"/>
      <c r="U66" s="10">
        <f t="shared" si="2"/>
        <v>0</v>
      </c>
      <c r="V66" s="26">
        <f>L66-O66-P66-Q66-R66-S66-T66</f>
        <v>0</v>
      </c>
      <c r="W66" s="9"/>
      <c r="X66" s="29"/>
      <c r="Y66" s="27"/>
    </row>
    <row r="67" spans="1:25" x14ac:dyDescent="0.25">
      <c r="A67" s="8" t="s">
        <v>103</v>
      </c>
      <c r="B67" s="8">
        <v>890506459</v>
      </c>
      <c r="C67" s="9" t="s">
        <v>125</v>
      </c>
      <c r="D67" s="8" t="s">
        <v>16</v>
      </c>
      <c r="E67" s="8">
        <v>111193</v>
      </c>
      <c r="F67" s="8" t="str">
        <f t="shared" si="3"/>
        <v>CTFE111193</v>
      </c>
      <c r="G67" s="8">
        <v>2023</v>
      </c>
      <c r="H67" s="10">
        <v>45000</v>
      </c>
      <c r="I67" s="8" t="s">
        <v>101</v>
      </c>
      <c r="J67" s="8" t="s">
        <v>62</v>
      </c>
      <c r="K67" s="8" t="s">
        <v>62</v>
      </c>
      <c r="L67" s="10">
        <v>45000</v>
      </c>
      <c r="M67" s="8">
        <v>1</v>
      </c>
      <c r="N67" s="9" t="s">
        <v>114</v>
      </c>
      <c r="O67" s="10"/>
      <c r="P67" s="10"/>
      <c r="Q67" s="10">
        <v>45000</v>
      </c>
      <c r="R67" s="10"/>
      <c r="S67" s="10"/>
      <c r="T67" s="10"/>
      <c r="U67" s="10">
        <f t="shared" si="2"/>
        <v>0</v>
      </c>
      <c r="V67" s="26">
        <f>L67-O67-P67-Q67-R67-S67-T67</f>
        <v>0</v>
      </c>
      <c r="W67" s="9"/>
      <c r="X67" s="29"/>
      <c r="Y67" s="27"/>
    </row>
    <row r="68" spans="1:25" x14ac:dyDescent="0.25">
      <c r="A68" s="8" t="s">
        <v>103</v>
      </c>
      <c r="B68" s="8">
        <v>890506459</v>
      </c>
      <c r="C68" s="9" t="s">
        <v>125</v>
      </c>
      <c r="D68" s="8" t="s">
        <v>16</v>
      </c>
      <c r="E68" s="8">
        <v>114765</v>
      </c>
      <c r="F68" s="8" t="str">
        <f t="shared" si="3"/>
        <v>CTFE114765</v>
      </c>
      <c r="G68" s="8">
        <v>2023</v>
      </c>
      <c r="H68" s="10">
        <v>56903</v>
      </c>
      <c r="I68" s="8" t="s">
        <v>101</v>
      </c>
      <c r="J68" s="8" t="s">
        <v>64</v>
      </c>
      <c r="K68" s="8" t="s">
        <v>64</v>
      </c>
      <c r="L68" s="10">
        <v>56903</v>
      </c>
      <c r="M68" s="8">
        <v>1</v>
      </c>
      <c r="N68" s="9" t="s">
        <v>114</v>
      </c>
      <c r="O68" s="10"/>
      <c r="P68" s="10"/>
      <c r="Q68" s="10">
        <v>56903</v>
      </c>
      <c r="R68" s="10"/>
      <c r="S68" s="10"/>
      <c r="T68" s="10"/>
      <c r="U68" s="10">
        <f t="shared" si="2"/>
        <v>0</v>
      </c>
      <c r="V68" s="26">
        <f>L68-O68-P68-Q68-R68-S68-T68</f>
        <v>0</v>
      </c>
      <c r="W68" s="9"/>
      <c r="X68" s="29"/>
      <c r="Y68" s="27"/>
    </row>
    <row r="69" spans="1:25" x14ac:dyDescent="0.25">
      <c r="A69" s="8" t="s">
        <v>103</v>
      </c>
      <c r="B69" s="8">
        <v>890506459</v>
      </c>
      <c r="C69" s="9" t="s">
        <v>125</v>
      </c>
      <c r="D69" s="8" t="s">
        <v>16</v>
      </c>
      <c r="E69" s="8">
        <v>117883</v>
      </c>
      <c r="F69" s="8" t="str">
        <f t="shared" si="3"/>
        <v>CTFE117883</v>
      </c>
      <c r="G69" s="8">
        <v>2023</v>
      </c>
      <c r="H69" s="10">
        <v>45000</v>
      </c>
      <c r="I69" s="8" t="s">
        <v>101</v>
      </c>
      <c r="J69" s="8" t="s">
        <v>65</v>
      </c>
      <c r="K69" s="8" t="s">
        <v>65</v>
      </c>
      <c r="L69" s="10">
        <v>45000</v>
      </c>
      <c r="M69" s="8">
        <v>1</v>
      </c>
      <c r="N69" s="9" t="s">
        <v>114</v>
      </c>
      <c r="O69" s="10"/>
      <c r="P69" s="10"/>
      <c r="Q69" s="10">
        <v>45000</v>
      </c>
      <c r="R69" s="10"/>
      <c r="S69" s="10"/>
      <c r="T69" s="10"/>
      <c r="U69" s="10">
        <f t="shared" si="2"/>
        <v>0</v>
      </c>
      <c r="V69" s="26">
        <f>L69-O69-P69-Q69-R69-S69-T69</f>
        <v>0</v>
      </c>
      <c r="W69" s="9"/>
      <c r="X69" s="29"/>
      <c r="Y69" s="27"/>
    </row>
    <row r="70" spans="1:25" x14ac:dyDescent="0.25">
      <c r="A70" s="8" t="s">
        <v>103</v>
      </c>
      <c r="B70" s="8">
        <v>890506459</v>
      </c>
      <c r="C70" s="9" t="s">
        <v>125</v>
      </c>
      <c r="D70" s="8" t="s">
        <v>16</v>
      </c>
      <c r="E70" s="8">
        <v>117907</v>
      </c>
      <c r="F70" s="8" t="str">
        <f t="shared" si="3"/>
        <v>CTFE117907</v>
      </c>
      <c r="G70" s="8">
        <v>2023</v>
      </c>
      <c r="H70" s="10">
        <v>45000</v>
      </c>
      <c r="I70" s="8" t="s">
        <v>101</v>
      </c>
      <c r="J70" s="8" t="s">
        <v>65</v>
      </c>
      <c r="K70" s="8" t="s">
        <v>65</v>
      </c>
      <c r="L70" s="10">
        <v>45000</v>
      </c>
      <c r="M70" s="8">
        <v>1</v>
      </c>
      <c r="N70" s="9" t="s">
        <v>114</v>
      </c>
      <c r="O70" s="10"/>
      <c r="P70" s="10"/>
      <c r="Q70" s="10">
        <v>45000</v>
      </c>
      <c r="R70" s="10"/>
      <c r="S70" s="10"/>
      <c r="T70" s="10"/>
      <c r="U70" s="10">
        <f t="shared" si="2"/>
        <v>0</v>
      </c>
      <c r="V70" s="26">
        <f>L70-O70-P70-Q70-R70-S70-T70</f>
        <v>0</v>
      </c>
      <c r="W70" s="9"/>
      <c r="X70" s="29"/>
      <c r="Y70" s="27"/>
    </row>
    <row r="71" spans="1:25" x14ac:dyDescent="0.25">
      <c r="A71" s="8" t="s">
        <v>103</v>
      </c>
      <c r="B71" s="8">
        <v>890506459</v>
      </c>
      <c r="C71" s="9" t="s">
        <v>125</v>
      </c>
      <c r="D71" s="8" t="s">
        <v>16</v>
      </c>
      <c r="E71" s="8">
        <v>117916</v>
      </c>
      <c r="F71" s="8" t="str">
        <f t="shared" si="3"/>
        <v>CTFE117916</v>
      </c>
      <c r="G71" s="8">
        <v>2023</v>
      </c>
      <c r="H71" s="10">
        <v>45000</v>
      </c>
      <c r="I71" s="8" t="s">
        <v>101</v>
      </c>
      <c r="J71" s="8" t="s">
        <v>65</v>
      </c>
      <c r="K71" s="8" t="s">
        <v>65</v>
      </c>
      <c r="L71" s="10">
        <v>45000</v>
      </c>
      <c r="M71" s="8">
        <v>1</v>
      </c>
      <c r="N71" s="9" t="s">
        <v>114</v>
      </c>
      <c r="O71" s="10"/>
      <c r="P71" s="10"/>
      <c r="Q71" s="10">
        <v>45000</v>
      </c>
      <c r="R71" s="10"/>
      <c r="S71" s="10"/>
      <c r="T71" s="10"/>
      <c r="U71" s="10">
        <f t="shared" si="2"/>
        <v>0</v>
      </c>
      <c r="V71" s="26">
        <f>L71-O71-P71-Q71-R71-S71-T71</f>
        <v>0</v>
      </c>
      <c r="W71" s="9"/>
      <c r="X71" s="29"/>
      <c r="Y71" s="27"/>
    </row>
    <row r="72" spans="1:25" x14ac:dyDescent="0.25">
      <c r="A72" s="8" t="s">
        <v>103</v>
      </c>
      <c r="B72" s="8">
        <v>890506459</v>
      </c>
      <c r="C72" s="9" t="s">
        <v>125</v>
      </c>
      <c r="D72" s="8" t="s">
        <v>16</v>
      </c>
      <c r="E72" s="8">
        <v>120664</v>
      </c>
      <c r="F72" s="8" t="str">
        <f t="shared" si="3"/>
        <v>CTFE120664</v>
      </c>
      <c r="G72" s="8">
        <v>2023</v>
      </c>
      <c r="H72" s="10">
        <v>56903</v>
      </c>
      <c r="I72" s="8" t="s">
        <v>101</v>
      </c>
      <c r="J72" s="8" t="s">
        <v>66</v>
      </c>
      <c r="K72" s="8" t="s">
        <v>66</v>
      </c>
      <c r="L72" s="10">
        <v>56903</v>
      </c>
      <c r="M72" s="8">
        <v>1</v>
      </c>
      <c r="N72" s="9" t="s">
        <v>114</v>
      </c>
      <c r="O72" s="10"/>
      <c r="P72" s="10"/>
      <c r="Q72" s="10">
        <v>56903</v>
      </c>
      <c r="R72" s="10"/>
      <c r="S72" s="10"/>
      <c r="T72" s="10"/>
      <c r="U72" s="10">
        <f t="shared" si="2"/>
        <v>0</v>
      </c>
      <c r="V72" s="26">
        <f>L72-O72-P72-Q72-R72-S72-T72</f>
        <v>0</v>
      </c>
      <c r="W72" s="9"/>
      <c r="X72" s="29"/>
      <c r="Y72" s="27"/>
    </row>
    <row r="73" spans="1:25" x14ac:dyDescent="0.25">
      <c r="A73" s="8" t="s">
        <v>103</v>
      </c>
      <c r="B73" s="8">
        <v>890506459</v>
      </c>
      <c r="C73" s="9" t="s">
        <v>125</v>
      </c>
      <c r="D73" s="8" t="s">
        <v>16</v>
      </c>
      <c r="E73" s="8">
        <v>130866</v>
      </c>
      <c r="F73" s="8" t="str">
        <f t="shared" si="3"/>
        <v>CTFE130866</v>
      </c>
      <c r="G73" s="8">
        <v>2023</v>
      </c>
      <c r="H73" s="10">
        <v>45000</v>
      </c>
      <c r="I73" s="8" t="s">
        <v>101</v>
      </c>
      <c r="J73" s="8" t="s">
        <v>67</v>
      </c>
      <c r="K73" s="8" t="s">
        <v>67</v>
      </c>
      <c r="L73" s="10">
        <v>45000</v>
      </c>
      <c r="M73" s="8">
        <v>1</v>
      </c>
      <c r="N73" s="9" t="s">
        <v>114</v>
      </c>
      <c r="O73" s="10"/>
      <c r="P73" s="10"/>
      <c r="Q73" s="10">
        <v>45000</v>
      </c>
      <c r="R73" s="10"/>
      <c r="S73" s="10"/>
      <c r="T73" s="10"/>
      <c r="U73" s="10">
        <f t="shared" si="2"/>
        <v>0</v>
      </c>
      <c r="V73" s="26">
        <f>L73-O73-P73-Q73-R73-S73-T73</f>
        <v>0</v>
      </c>
      <c r="W73" s="9"/>
      <c r="X73" s="29"/>
      <c r="Y73" s="27"/>
    </row>
    <row r="74" spans="1:25" x14ac:dyDescent="0.25">
      <c r="A74" s="8" t="s">
        <v>103</v>
      </c>
      <c r="B74" s="8">
        <v>890506459</v>
      </c>
      <c r="C74" s="9" t="s">
        <v>125</v>
      </c>
      <c r="D74" s="8" t="s">
        <v>16</v>
      </c>
      <c r="E74" s="8">
        <v>38542</v>
      </c>
      <c r="F74" s="8" t="str">
        <f t="shared" si="3"/>
        <v>CTFE38542</v>
      </c>
      <c r="G74" s="8">
        <v>2022</v>
      </c>
      <c r="H74" s="10">
        <v>31050</v>
      </c>
      <c r="I74" s="8" t="s">
        <v>101</v>
      </c>
      <c r="J74" s="8" t="s">
        <v>25</v>
      </c>
      <c r="K74" s="8" t="s">
        <v>25</v>
      </c>
      <c r="L74" s="10">
        <v>31050</v>
      </c>
      <c r="M74" s="8">
        <v>1</v>
      </c>
      <c r="N74" s="9" t="s">
        <v>108</v>
      </c>
      <c r="O74" s="10"/>
      <c r="P74" s="10"/>
      <c r="Q74" s="10"/>
      <c r="R74" s="10">
        <v>31050</v>
      </c>
      <c r="S74" s="10"/>
      <c r="T74" s="10"/>
      <c r="U74" s="10">
        <f t="shared" si="2"/>
        <v>0</v>
      </c>
      <c r="V74" s="26">
        <f>L74-O74-P74-Q74-R74-S74-T74</f>
        <v>0</v>
      </c>
      <c r="W74" s="9"/>
      <c r="X74" s="29"/>
      <c r="Y74" s="27"/>
    </row>
    <row r="75" spans="1:25" x14ac:dyDescent="0.25">
      <c r="A75" s="8" t="s">
        <v>103</v>
      </c>
      <c r="B75" s="8">
        <v>890506459</v>
      </c>
      <c r="C75" s="9" t="s">
        <v>125</v>
      </c>
      <c r="D75" s="8" t="s">
        <v>16</v>
      </c>
      <c r="E75" s="8">
        <v>49852</v>
      </c>
      <c r="F75" s="8" t="str">
        <f t="shared" ref="F75:F106" si="4">CONCATENATE(D75,"",E75)</f>
        <v>CTFE49852</v>
      </c>
      <c r="G75" s="8">
        <v>2022</v>
      </c>
      <c r="H75" s="10">
        <v>56903</v>
      </c>
      <c r="I75" s="8" t="s">
        <v>101</v>
      </c>
      <c r="J75" s="8" t="s">
        <v>28</v>
      </c>
      <c r="K75" s="8" t="s">
        <v>28</v>
      </c>
      <c r="L75" s="10">
        <v>56903</v>
      </c>
      <c r="M75" s="8">
        <v>1</v>
      </c>
      <c r="N75" s="9" t="s">
        <v>108</v>
      </c>
      <c r="O75" s="10"/>
      <c r="P75" s="10"/>
      <c r="Q75" s="10"/>
      <c r="R75" s="10">
        <v>56903</v>
      </c>
      <c r="S75" s="10"/>
      <c r="T75" s="10"/>
      <c r="U75" s="10">
        <f t="shared" si="2"/>
        <v>0</v>
      </c>
      <c r="V75" s="26">
        <f>L75-O75-P75-Q75-R75-S75-T75</f>
        <v>0</v>
      </c>
      <c r="W75" s="9"/>
      <c r="X75" s="29"/>
      <c r="Y75" s="27"/>
    </row>
    <row r="76" spans="1:25" x14ac:dyDescent="0.25">
      <c r="A76" s="8" t="s">
        <v>103</v>
      </c>
      <c r="B76" s="8">
        <v>890506459</v>
      </c>
      <c r="C76" s="9" t="s">
        <v>125</v>
      </c>
      <c r="D76" s="8" t="s">
        <v>16</v>
      </c>
      <c r="E76" s="8">
        <v>49913</v>
      </c>
      <c r="F76" s="8" t="str">
        <f t="shared" si="4"/>
        <v>CTFE49913</v>
      </c>
      <c r="G76" s="8">
        <v>2022</v>
      </c>
      <c r="H76" s="10">
        <v>56903</v>
      </c>
      <c r="I76" s="8" t="s">
        <v>101</v>
      </c>
      <c r="J76" s="8" t="s">
        <v>28</v>
      </c>
      <c r="K76" s="8" t="s">
        <v>28</v>
      </c>
      <c r="L76" s="10">
        <v>56903</v>
      </c>
      <c r="M76" s="8">
        <v>1</v>
      </c>
      <c r="N76" s="9" t="s">
        <v>108</v>
      </c>
      <c r="O76" s="10"/>
      <c r="P76" s="10"/>
      <c r="Q76" s="10"/>
      <c r="R76" s="10">
        <v>56903</v>
      </c>
      <c r="S76" s="10"/>
      <c r="T76" s="10"/>
      <c r="U76" s="10">
        <f t="shared" ref="U76:U112" si="5">O76+T76</f>
        <v>0</v>
      </c>
      <c r="V76" s="26">
        <f>L76-O76-P76-Q76-R76-S76-T76</f>
        <v>0</v>
      </c>
      <c r="W76" s="9"/>
      <c r="X76" s="29"/>
      <c r="Y76" s="27"/>
    </row>
    <row r="77" spans="1:25" x14ac:dyDescent="0.25">
      <c r="A77" s="8" t="s">
        <v>103</v>
      </c>
      <c r="B77" s="8">
        <v>890506459</v>
      </c>
      <c r="C77" s="9" t="s">
        <v>125</v>
      </c>
      <c r="D77" s="8" t="s">
        <v>16</v>
      </c>
      <c r="E77" s="8">
        <v>49934</v>
      </c>
      <c r="F77" s="8" t="str">
        <f t="shared" si="4"/>
        <v>CTFE49934</v>
      </c>
      <c r="G77" s="8">
        <v>2022</v>
      </c>
      <c r="H77" s="10">
        <v>56903</v>
      </c>
      <c r="I77" s="8" t="s">
        <v>101</v>
      </c>
      <c r="J77" s="8" t="s">
        <v>28</v>
      </c>
      <c r="K77" s="8" t="s">
        <v>28</v>
      </c>
      <c r="L77" s="10">
        <v>56903</v>
      </c>
      <c r="M77" s="8">
        <v>1</v>
      </c>
      <c r="N77" s="9" t="s">
        <v>108</v>
      </c>
      <c r="O77" s="10"/>
      <c r="P77" s="10"/>
      <c r="Q77" s="10"/>
      <c r="R77" s="10">
        <v>56903</v>
      </c>
      <c r="S77" s="10"/>
      <c r="T77" s="10"/>
      <c r="U77" s="10">
        <f t="shared" si="5"/>
        <v>0</v>
      </c>
      <c r="V77" s="26">
        <f>L77-O77-P77-Q77-R77-S77-T77</f>
        <v>0</v>
      </c>
      <c r="W77" s="9"/>
      <c r="X77" s="29"/>
      <c r="Y77" s="27"/>
    </row>
    <row r="78" spans="1:25" x14ac:dyDescent="0.25">
      <c r="A78" s="8" t="s">
        <v>103</v>
      </c>
      <c r="B78" s="8">
        <v>890506459</v>
      </c>
      <c r="C78" s="9" t="s">
        <v>125</v>
      </c>
      <c r="D78" s="8" t="s">
        <v>16</v>
      </c>
      <c r="E78" s="8">
        <v>71383</v>
      </c>
      <c r="F78" s="8" t="str">
        <f t="shared" si="4"/>
        <v>CTFE71383</v>
      </c>
      <c r="G78" s="8">
        <v>2022</v>
      </c>
      <c r="H78" s="10">
        <v>56900</v>
      </c>
      <c r="I78" s="8" t="s">
        <v>101</v>
      </c>
      <c r="J78" s="8" t="s">
        <v>33</v>
      </c>
      <c r="K78" s="8" t="s">
        <v>33</v>
      </c>
      <c r="L78" s="10">
        <v>56900</v>
      </c>
      <c r="M78" s="8">
        <v>1</v>
      </c>
      <c r="N78" s="9" t="s">
        <v>108</v>
      </c>
      <c r="O78" s="10"/>
      <c r="P78" s="10"/>
      <c r="Q78" s="10"/>
      <c r="R78" s="10">
        <v>56900</v>
      </c>
      <c r="S78" s="10"/>
      <c r="T78" s="10"/>
      <c r="U78" s="10">
        <f t="shared" si="5"/>
        <v>0</v>
      </c>
      <c r="V78" s="26">
        <f>L78-O78-P78-Q78-R78-S78-T78</f>
        <v>0</v>
      </c>
      <c r="W78" s="9"/>
      <c r="X78" s="29"/>
      <c r="Y78" s="27"/>
    </row>
    <row r="79" spans="1:25" x14ac:dyDescent="0.25">
      <c r="A79" s="8" t="s">
        <v>103</v>
      </c>
      <c r="B79" s="8">
        <v>890506459</v>
      </c>
      <c r="C79" s="9" t="s">
        <v>125</v>
      </c>
      <c r="D79" s="8" t="s">
        <v>16</v>
      </c>
      <c r="E79" s="8">
        <v>71634</v>
      </c>
      <c r="F79" s="8" t="str">
        <f t="shared" si="4"/>
        <v>CTFE71634</v>
      </c>
      <c r="G79" s="8">
        <v>2022</v>
      </c>
      <c r="H79" s="10">
        <v>56900</v>
      </c>
      <c r="I79" s="8" t="s">
        <v>101</v>
      </c>
      <c r="J79" s="8" t="s">
        <v>34</v>
      </c>
      <c r="K79" s="8" t="s">
        <v>34</v>
      </c>
      <c r="L79" s="10">
        <v>56900</v>
      </c>
      <c r="M79" s="8">
        <v>1</v>
      </c>
      <c r="N79" s="9" t="s">
        <v>108</v>
      </c>
      <c r="O79" s="10"/>
      <c r="P79" s="10"/>
      <c r="Q79" s="10"/>
      <c r="R79" s="10">
        <v>56900</v>
      </c>
      <c r="S79" s="10"/>
      <c r="T79" s="10"/>
      <c r="U79" s="10">
        <f t="shared" si="5"/>
        <v>0</v>
      </c>
      <c r="V79" s="26">
        <f>L79-O79-P79-Q79-R79-S79-T79</f>
        <v>0</v>
      </c>
      <c r="W79" s="9"/>
      <c r="X79" s="29"/>
      <c r="Y79" s="27"/>
    </row>
    <row r="80" spans="1:25" x14ac:dyDescent="0.25">
      <c r="A80" s="8" t="s">
        <v>103</v>
      </c>
      <c r="B80" s="8">
        <v>890506459</v>
      </c>
      <c r="C80" s="9" t="s">
        <v>125</v>
      </c>
      <c r="D80" s="8" t="s">
        <v>16</v>
      </c>
      <c r="E80" s="8">
        <v>71677</v>
      </c>
      <c r="F80" s="8" t="str">
        <f t="shared" si="4"/>
        <v>CTFE71677</v>
      </c>
      <c r="G80" s="8">
        <v>2022</v>
      </c>
      <c r="H80" s="10">
        <v>56900</v>
      </c>
      <c r="I80" s="8" t="s">
        <v>101</v>
      </c>
      <c r="J80" s="8" t="s">
        <v>34</v>
      </c>
      <c r="K80" s="8" t="s">
        <v>34</v>
      </c>
      <c r="L80" s="10">
        <v>56900</v>
      </c>
      <c r="M80" s="8">
        <v>1</v>
      </c>
      <c r="N80" s="9" t="s">
        <v>108</v>
      </c>
      <c r="O80" s="10"/>
      <c r="P80" s="10"/>
      <c r="Q80" s="10"/>
      <c r="R80" s="10">
        <v>56900</v>
      </c>
      <c r="S80" s="10"/>
      <c r="T80" s="10"/>
      <c r="U80" s="10">
        <f t="shared" si="5"/>
        <v>0</v>
      </c>
      <c r="V80" s="26">
        <f>L80-O80-P80-Q80-R80-S80-T80</f>
        <v>0</v>
      </c>
      <c r="W80" s="9"/>
      <c r="X80" s="29"/>
      <c r="Y80" s="27"/>
    </row>
    <row r="81" spans="1:25" x14ac:dyDescent="0.25">
      <c r="A81" s="8" t="s">
        <v>103</v>
      </c>
      <c r="B81" s="8">
        <v>890506459</v>
      </c>
      <c r="C81" s="9" t="s">
        <v>125</v>
      </c>
      <c r="D81" s="8" t="s">
        <v>16</v>
      </c>
      <c r="E81" s="8">
        <v>71751</v>
      </c>
      <c r="F81" s="8" t="str">
        <f t="shared" si="4"/>
        <v>CTFE71751</v>
      </c>
      <c r="G81" s="8">
        <v>2022</v>
      </c>
      <c r="H81" s="10">
        <v>56900</v>
      </c>
      <c r="I81" s="8" t="s">
        <v>101</v>
      </c>
      <c r="J81" s="8" t="s">
        <v>34</v>
      </c>
      <c r="K81" s="8" t="s">
        <v>34</v>
      </c>
      <c r="L81" s="10">
        <v>56900</v>
      </c>
      <c r="M81" s="8">
        <v>1</v>
      </c>
      <c r="N81" s="9" t="s">
        <v>108</v>
      </c>
      <c r="O81" s="10"/>
      <c r="P81" s="10"/>
      <c r="Q81" s="10"/>
      <c r="R81" s="10">
        <v>56900</v>
      </c>
      <c r="S81" s="10"/>
      <c r="T81" s="10"/>
      <c r="U81" s="10">
        <f t="shared" si="5"/>
        <v>0</v>
      </c>
      <c r="V81" s="26">
        <f>L81-O81-P81-Q81-R81-S81-T81</f>
        <v>0</v>
      </c>
      <c r="W81" s="9"/>
      <c r="X81" s="29"/>
      <c r="Y81" s="27"/>
    </row>
    <row r="82" spans="1:25" x14ac:dyDescent="0.25">
      <c r="A82" s="8" t="s">
        <v>103</v>
      </c>
      <c r="B82" s="8">
        <v>890506459</v>
      </c>
      <c r="C82" s="9" t="s">
        <v>125</v>
      </c>
      <c r="D82" s="8" t="s">
        <v>16</v>
      </c>
      <c r="E82" s="8">
        <v>84389</v>
      </c>
      <c r="F82" s="8" t="str">
        <f t="shared" si="4"/>
        <v>CTFE84389</v>
      </c>
      <c r="G82" s="8">
        <v>2023</v>
      </c>
      <c r="H82" s="10">
        <v>56900</v>
      </c>
      <c r="I82" s="8" t="s">
        <v>101</v>
      </c>
      <c r="J82" s="8" t="s">
        <v>39</v>
      </c>
      <c r="K82" s="8" t="s">
        <v>39</v>
      </c>
      <c r="L82" s="10">
        <v>56900</v>
      </c>
      <c r="M82" s="8">
        <v>1</v>
      </c>
      <c r="N82" s="9" t="s">
        <v>108</v>
      </c>
      <c r="O82" s="10"/>
      <c r="P82" s="10"/>
      <c r="Q82" s="10"/>
      <c r="R82" s="10">
        <v>56900</v>
      </c>
      <c r="S82" s="10"/>
      <c r="T82" s="10"/>
      <c r="U82" s="10">
        <f t="shared" si="5"/>
        <v>0</v>
      </c>
      <c r="V82" s="26">
        <f>L82-O82-P82-Q82-R82-S82-T82</f>
        <v>0</v>
      </c>
      <c r="W82" s="9"/>
      <c r="X82" s="29"/>
      <c r="Y82" s="27"/>
    </row>
    <row r="83" spans="1:25" x14ac:dyDescent="0.25">
      <c r="A83" s="8" t="s">
        <v>103</v>
      </c>
      <c r="B83" s="8">
        <v>890506459</v>
      </c>
      <c r="C83" s="9" t="s">
        <v>125</v>
      </c>
      <c r="D83" s="8" t="s">
        <v>16</v>
      </c>
      <c r="E83" s="8">
        <v>85780</v>
      </c>
      <c r="F83" s="8" t="str">
        <f t="shared" si="4"/>
        <v>CTFE85780</v>
      </c>
      <c r="G83" s="8">
        <v>2023</v>
      </c>
      <c r="H83" s="10">
        <v>92300</v>
      </c>
      <c r="I83" s="8" t="s">
        <v>102</v>
      </c>
      <c r="J83" s="8" t="s">
        <v>40</v>
      </c>
      <c r="K83" s="8" t="s">
        <v>40</v>
      </c>
      <c r="L83" s="10">
        <v>1000</v>
      </c>
      <c r="M83" s="8">
        <v>2</v>
      </c>
      <c r="N83" s="9" t="s">
        <v>108</v>
      </c>
      <c r="O83" s="10"/>
      <c r="P83" s="10"/>
      <c r="Q83" s="10"/>
      <c r="R83" s="10">
        <v>1000</v>
      </c>
      <c r="S83" s="10"/>
      <c r="T83" s="10"/>
      <c r="U83" s="10">
        <f t="shared" si="5"/>
        <v>0</v>
      </c>
      <c r="V83" s="26">
        <f>L83-O83-P83-Q83-R83-S83-T83</f>
        <v>0</v>
      </c>
      <c r="W83" s="9"/>
      <c r="X83" s="29"/>
      <c r="Y83" s="27"/>
    </row>
    <row r="84" spans="1:25" x14ac:dyDescent="0.25">
      <c r="A84" s="8" t="s">
        <v>103</v>
      </c>
      <c r="B84" s="8">
        <v>890506459</v>
      </c>
      <c r="C84" s="9" t="s">
        <v>125</v>
      </c>
      <c r="D84" s="8" t="s">
        <v>16</v>
      </c>
      <c r="E84" s="8">
        <v>94356</v>
      </c>
      <c r="F84" s="8" t="str">
        <f t="shared" si="4"/>
        <v>CTFE94356</v>
      </c>
      <c r="G84" s="8">
        <v>2023</v>
      </c>
      <c r="H84" s="10">
        <v>45000</v>
      </c>
      <c r="I84" s="8" t="s">
        <v>101</v>
      </c>
      <c r="J84" s="8" t="s">
        <v>47</v>
      </c>
      <c r="K84" s="8" t="s">
        <v>47</v>
      </c>
      <c r="L84" s="10">
        <v>45000</v>
      </c>
      <c r="M84" s="8">
        <v>1</v>
      </c>
      <c r="N84" s="9" t="s">
        <v>108</v>
      </c>
      <c r="O84" s="10"/>
      <c r="P84" s="10"/>
      <c r="Q84" s="10"/>
      <c r="R84" s="10">
        <v>45000</v>
      </c>
      <c r="S84" s="10"/>
      <c r="T84" s="10"/>
      <c r="U84" s="10">
        <f t="shared" si="5"/>
        <v>0</v>
      </c>
      <c r="V84" s="26">
        <f>L84-O84-P84-Q84-R84-S84-T84</f>
        <v>0</v>
      </c>
      <c r="W84" s="9"/>
      <c r="X84" s="29"/>
      <c r="Y84" s="27"/>
    </row>
    <row r="85" spans="1:25" x14ac:dyDescent="0.25">
      <c r="A85" s="8" t="s">
        <v>103</v>
      </c>
      <c r="B85" s="8">
        <v>890506459</v>
      </c>
      <c r="C85" s="9" t="s">
        <v>125</v>
      </c>
      <c r="D85" s="8" t="s">
        <v>16</v>
      </c>
      <c r="E85" s="8">
        <v>97893</v>
      </c>
      <c r="F85" s="8" t="str">
        <f t="shared" si="4"/>
        <v>CTFE97893</v>
      </c>
      <c r="G85" s="8">
        <v>2023</v>
      </c>
      <c r="H85" s="10">
        <v>45000</v>
      </c>
      <c r="I85" s="8" t="s">
        <v>101</v>
      </c>
      <c r="J85" s="8" t="s">
        <v>55</v>
      </c>
      <c r="K85" s="8" t="s">
        <v>55</v>
      </c>
      <c r="L85" s="10">
        <v>45000</v>
      </c>
      <c r="M85" s="8">
        <v>1</v>
      </c>
      <c r="N85" s="9" t="s">
        <v>108</v>
      </c>
      <c r="O85" s="10"/>
      <c r="P85" s="10"/>
      <c r="Q85" s="10"/>
      <c r="R85" s="10">
        <v>45000</v>
      </c>
      <c r="S85" s="10"/>
      <c r="T85" s="10"/>
      <c r="U85" s="10">
        <f t="shared" si="5"/>
        <v>0</v>
      </c>
      <c r="V85" s="26">
        <f>L85-O85-P85-Q85-R85-S85-T85</f>
        <v>0</v>
      </c>
      <c r="W85" s="9"/>
      <c r="X85" s="29"/>
      <c r="Y85" s="27"/>
    </row>
    <row r="86" spans="1:25" x14ac:dyDescent="0.25">
      <c r="A86" s="8" t="s">
        <v>103</v>
      </c>
      <c r="B86" s="8">
        <v>890506459</v>
      </c>
      <c r="C86" s="9" t="s">
        <v>125</v>
      </c>
      <c r="D86" s="8" t="s">
        <v>16</v>
      </c>
      <c r="E86" s="8">
        <v>104494</v>
      </c>
      <c r="F86" s="8" t="str">
        <f t="shared" si="4"/>
        <v>CTFE104494</v>
      </c>
      <c r="G86" s="8">
        <v>2023</v>
      </c>
      <c r="H86" s="10">
        <v>38700</v>
      </c>
      <c r="I86" s="8" t="s">
        <v>101</v>
      </c>
      <c r="J86" s="8" t="s">
        <v>59</v>
      </c>
      <c r="K86" s="8" t="s">
        <v>59</v>
      </c>
      <c r="L86" s="10">
        <v>38700</v>
      </c>
      <c r="M86" s="8">
        <v>1</v>
      </c>
      <c r="N86" s="9" t="s">
        <v>108</v>
      </c>
      <c r="O86" s="10"/>
      <c r="P86" s="10"/>
      <c r="Q86" s="10"/>
      <c r="R86" s="10">
        <v>38700</v>
      </c>
      <c r="S86" s="10"/>
      <c r="T86" s="10"/>
      <c r="U86" s="10">
        <f t="shared" si="5"/>
        <v>0</v>
      </c>
      <c r="V86" s="26">
        <f>L86-O86-P86-Q86-R86-S86-T86</f>
        <v>0</v>
      </c>
      <c r="W86" s="9"/>
      <c r="X86" s="29"/>
      <c r="Y86" s="27"/>
    </row>
    <row r="87" spans="1:25" x14ac:dyDescent="0.25">
      <c r="A87" s="8" t="s">
        <v>103</v>
      </c>
      <c r="B87" s="8">
        <v>890506459</v>
      </c>
      <c r="C87" s="9" t="s">
        <v>125</v>
      </c>
      <c r="D87" s="8" t="s">
        <v>16</v>
      </c>
      <c r="E87" s="8">
        <v>112710</v>
      </c>
      <c r="F87" s="8" t="str">
        <f t="shared" si="4"/>
        <v>CTFE112710</v>
      </c>
      <c r="G87" s="8">
        <v>2023</v>
      </c>
      <c r="H87" s="10">
        <v>45000</v>
      </c>
      <c r="I87" s="8" t="s">
        <v>101</v>
      </c>
      <c r="J87" s="8" t="s">
        <v>63</v>
      </c>
      <c r="K87" s="8" t="s">
        <v>63</v>
      </c>
      <c r="L87" s="10">
        <v>45000</v>
      </c>
      <c r="M87" s="8">
        <v>1</v>
      </c>
      <c r="N87" s="9" t="s">
        <v>108</v>
      </c>
      <c r="O87" s="10"/>
      <c r="P87" s="10"/>
      <c r="Q87" s="10"/>
      <c r="R87" s="10">
        <v>45000</v>
      </c>
      <c r="S87" s="10"/>
      <c r="T87" s="10"/>
      <c r="U87" s="10">
        <f t="shared" si="5"/>
        <v>0</v>
      </c>
      <c r="V87" s="26">
        <f>L87-O87-P87-Q87-R87-S87-T87</f>
        <v>0</v>
      </c>
      <c r="W87" s="9"/>
      <c r="X87" s="29"/>
      <c r="Y87" s="27"/>
    </row>
    <row r="88" spans="1:25" x14ac:dyDescent="0.25">
      <c r="A88" s="8" t="s">
        <v>103</v>
      </c>
      <c r="B88" s="8">
        <v>890506459</v>
      </c>
      <c r="C88" s="9" t="s">
        <v>125</v>
      </c>
      <c r="D88" s="8" t="s">
        <v>16</v>
      </c>
      <c r="E88" s="8">
        <v>135596</v>
      </c>
      <c r="F88" s="8" t="str">
        <f t="shared" si="4"/>
        <v>CTFE135596</v>
      </c>
      <c r="G88" s="8">
        <v>2024</v>
      </c>
      <c r="H88" s="10">
        <v>18900</v>
      </c>
      <c r="I88" s="8" t="s">
        <v>102</v>
      </c>
      <c r="J88" s="8" t="s">
        <v>68</v>
      </c>
      <c r="K88" s="8" t="s">
        <v>68</v>
      </c>
      <c r="L88" s="10">
        <v>18900</v>
      </c>
      <c r="M88" s="8">
        <v>2</v>
      </c>
      <c r="N88" s="9" t="s">
        <v>108</v>
      </c>
      <c r="O88" s="10"/>
      <c r="P88" s="10"/>
      <c r="Q88" s="10"/>
      <c r="R88" s="10">
        <v>18900</v>
      </c>
      <c r="S88" s="10"/>
      <c r="T88" s="10"/>
      <c r="U88" s="10">
        <f t="shared" si="5"/>
        <v>0</v>
      </c>
      <c r="V88" s="26">
        <f>L88-O88-P88-Q88-R88-S88-T88</f>
        <v>0</v>
      </c>
      <c r="W88" s="9"/>
      <c r="X88" s="29"/>
      <c r="Y88" s="27"/>
    </row>
    <row r="89" spans="1:25" x14ac:dyDescent="0.25">
      <c r="A89" s="8" t="s">
        <v>103</v>
      </c>
      <c r="B89" s="8">
        <v>890506459</v>
      </c>
      <c r="C89" s="9" t="s">
        <v>125</v>
      </c>
      <c r="D89" s="8" t="s">
        <v>16</v>
      </c>
      <c r="E89" s="8">
        <v>140763</v>
      </c>
      <c r="F89" s="8" t="str">
        <f t="shared" si="4"/>
        <v>CTFE140763</v>
      </c>
      <c r="G89" s="8">
        <v>2024</v>
      </c>
      <c r="H89" s="10">
        <v>42000</v>
      </c>
      <c r="I89" s="8" t="s">
        <v>102</v>
      </c>
      <c r="J89" s="8" t="s">
        <v>69</v>
      </c>
      <c r="K89" s="8" t="s">
        <v>69</v>
      </c>
      <c r="L89" s="10">
        <v>42000</v>
      </c>
      <c r="M89" s="8">
        <v>2</v>
      </c>
      <c r="N89" s="9" t="s">
        <v>108</v>
      </c>
      <c r="O89" s="10"/>
      <c r="P89" s="10"/>
      <c r="Q89" s="10"/>
      <c r="R89" s="10">
        <v>42000</v>
      </c>
      <c r="S89" s="10"/>
      <c r="T89" s="10"/>
      <c r="U89" s="10">
        <f t="shared" si="5"/>
        <v>0</v>
      </c>
      <c r="V89" s="26">
        <f>L89-O89-P89-Q89-R89-S89-T89</f>
        <v>0</v>
      </c>
      <c r="W89" s="9"/>
      <c r="X89" s="29"/>
      <c r="Y89" s="27"/>
    </row>
    <row r="90" spans="1:25" x14ac:dyDescent="0.25">
      <c r="A90" s="8" t="s">
        <v>103</v>
      </c>
      <c r="B90" s="8">
        <v>890506459</v>
      </c>
      <c r="C90" s="9" t="s">
        <v>125</v>
      </c>
      <c r="D90" s="8" t="s">
        <v>16</v>
      </c>
      <c r="E90" s="8">
        <v>141795</v>
      </c>
      <c r="F90" s="8" t="str">
        <f t="shared" si="4"/>
        <v>CTFE141795</v>
      </c>
      <c r="G90" s="8">
        <v>2024</v>
      </c>
      <c r="H90" s="10">
        <v>5200</v>
      </c>
      <c r="I90" s="8" t="s">
        <v>102</v>
      </c>
      <c r="J90" s="8" t="s">
        <v>70</v>
      </c>
      <c r="K90" s="8" t="s">
        <v>70</v>
      </c>
      <c r="L90" s="10">
        <v>5200</v>
      </c>
      <c r="M90" s="8">
        <v>2</v>
      </c>
      <c r="N90" s="9" t="s">
        <v>108</v>
      </c>
      <c r="O90" s="10"/>
      <c r="P90" s="10"/>
      <c r="Q90" s="10"/>
      <c r="R90" s="10">
        <v>5200</v>
      </c>
      <c r="S90" s="10"/>
      <c r="T90" s="10"/>
      <c r="U90" s="10">
        <f t="shared" si="5"/>
        <v>0</v>
      </c>
      <c r="V90" s="26">
        <f>L90-O90-P90-Q90-R90-S90-T90</f>
        <v>0</v>
      </c>
      <c r="W90" s="9"/>
      <c r="X90" s="29"/>
      <c r="Y90" s="27"/>
    </row>
    <row r="91" spans="1:25" x14ac:dyDescent="0.25">
      <c r="A91" s="8" t="s">
        <v>103</v>
      </c>
      <c r="B91" s="8">
        <v>890506459</v>
      </c>
      <c r="C91" s="9" t="s">
        <v>125</v>
      </c>
      <c r="D91" s="8" t="s">
        <v>16</v>
      </c>
      <c r="E91" s="8">
        <v>156811</v>
      </c>
      <c r="F91" s="8" t="str">
        <f t="shared" si="4"/>
        <v>CTFE156811</v>
      </c>
      <c r="G91" s="8">
        <v>2024</v>
      </c>
      <c r="H91" s="10">
        <v>42000</v>
      </c>
      <c r="I91" s="8" t="s">
        <v>102</v>
      </c>
      <c r="J91" s="8" t="s">
        <v>72</v>
      </c>
      <c r="K91" s="8" t="s">
        <v>72</v>
      </c>
      <c r="L91" s="10">
        <v>42000</v>
      </c>
      <c r="M91" s="8">
        <v>2</v>
      </c>
      <c r="N91" s="9" t="s">
        <v>108</v>
      </c>
      <c r="O91" s="10"/>
      <c r="P91" s="10"/>
      <c r="Q91" s="10"/>
      <c r="R91" s="10">
        <v>42000</v>
      </c>
      <c r="S91" s="10"/>
      <c r="T91" s="10"/>
      <c r="U91" s="10">
        <f t="shared" si="5"/>
        <v>0</v>
      </c>
      <c r="V91" s="26">
        <f>L91-O91-P91-Q91-R91-S91-T91</f>
        <v>0</v>
      </c>
      <c r="W91" s="9"/>
      <c r="X91" s="29"/>
      <c r="Y91" s="27"/>
    </row>
    <row r="92" spans="1:25" x14ac:dyDescent="0.25">
      <c r="A92" s="8" t="s">
        <v>103</v>
      </c>
      <c r="B92" s="8">
        <v>890506459</v>
      </c>
      <c r="C92" s="9" t="s">
        <v>125</v>
      </c>
      <c r="D92" s="8" t="s">
        <v>16</v>
      </c>
      <c r="E92" s="8">
        <v>176669</v>
      </c>
      <c r="F92" s="8" t="str">
        <f t="shared" si="4"/>
        <v>CTFE176669</v>
      </c>
      <c r="G92" s="8">
        <v>2024</v>
      </c>
      <c r="H92" s="10">
        <v>42000</v>
      </c>
      <c r="I92" s="8" t="s">
        <v>102</v>
      </c>
      <c r="J92" s="8" t="s">
        <v>77</v>
      </c>
      <c r="K92" s="8" t="s">
        <v>77</v>
      </c>
      <c r="L92" s="10">
        <v>200</v>
      </c>
      <c r="M92" s="8">
        <v>1</v>
      </c>
      <c r="N92" s="9" t="s">
        <v>108</v>
      </c>
      <c r="O92" s="10"/>
      <c r="P92" s="10"/>
      <c r="Q92" s="10"/>
      <c r="R92" s="10">
        <v>200</v>
      </c>
      <c r="S92" s="10"/>
      <c r="T92" s="10"/>
      <c r="U92" s="10">
        <f t="shared" si="5"/>
        <v>0</v>
      </c>
      <c r="V92" s="26">
        <f>L92-O92-P92-Q92-R92-S92-T92</f>
        <v>0</v>
      </c>
      <c r="W92" s="9"/>
      <c r="X92" s="29"/>
      <c r="Y92" s="27"/>
    </row>
    <row r="93" spans="1:25" x14ac:dyDescent="0.25">
      <c r="A93" s="8" t="s">
        <v>103</v>
      </c>
      <c r="B93" s="8">
        <v>890506459</v>
      </c>
      <c r="C93" s="9" t="s">
        <v>125</v>
      </c>
      <c r="D93" s="8" t="s">
        <v>16</v>
      </c>
      <c r="E93" s="8">
        <v>46689</v>
      </c>
      <c r="F93" s="8" t="str">
        <f t="shared" si="4"/>
        <v>CTFE46689</v>
      </c>
      <c r="G93" s="8">
        <v>2022</v>
      </c>
      <c r="H93" s="10">
        <v>56903</v>
      </c>
      <c r="I93" s="8" t="s">
        <v>101</v>
      </c>
      <c r="J93" s="8" t="s">
        <v>27</v>
      </c>
      <c r="K93" s="8" t="s">
        <v>27</v>
      </c>
      <c r="L93" s="10">
        <v>56903</v>
      </c>
      <c r="M93" s="8">
        <v>1</v>
      </c>
      <c r="N93" s="9" t="s">
        <v>108</v>
      </c>
      <c r="O93" s="10"/>
      <c r="P93" s="10"/>
      <c r="Q93" s="10"/>
      <c r="R93" s="10">
        <v>56903</v>
      </c>
      <c r="S93" s="10"/>
      <c r="T93" s="10"/>
      <c r="U93" s="10">
        <f t="shared" si="5"/>
        <v>0</v>
      </c>
      <c r="V93" s="26">
        <f>L93-O93-P93-Q93-R93-S93-T93</f>
        <v>0</v>
      </c>
      <c r="W93" s="9"/>
      <c r="X93" s="29"/>
      <c r="Y93" s="27"/>
    </row>
    <row r="94" spans="1:25" x14ac:dyDescent="0.25">
      <c r="A94" s="8" t="s">
        <v>103</v>
      </c>
      <c r="B94" s="8">
        <v>890506459</v>
      </c>
      <c r="C94" s="9" t="s">
        <v>125</v>
      </c>
      <c r="D94" s="8" t="s">
        <v>16</v>
      </c>
      <c r="E94" s="8">
        <v>197669</v>
      </c>
      <c r="F94" s="8" t="str">
        <f t="shared" si="4"/>
        <v>CTFE197669</v>
      </c>
      <c r="G94" s="8">
        <v>2024</v>
      </c>
      <c r="H94" s="10">
        <v>5000</v>
      </c>
      <c r="I94" s="8" t="s">
        <v>101</v>
      </c>
      <c r="J94" s="8" t="s">
        <v>85</v>
      </c>
      <c r="K94" s="8" t="s">
        <v>85</v>
      </c>
      <c r="L94" s="10">
        <v>200</v>
      </c>
      <c r="M94" s="8">
        <v>1</v>
      </c>
      <c r="N94" s="9" t="s">
        <v>117</v>
      </c>
      <c r="O94" s="10"/>
      <c r="P94" s="10"/>
      <c r="Q94" s="10"/>
      <c r="R94" s="10"/>
      <c r="S94" s="10">
        <v>200</v>
      </c>
      <c r="T94" s="10"/>
      <c r="U94" s="10">
        <f t="shared" si="5"/>
        <v>0</v>
      </c>
      <c r="V94" s="26">
        <f>L94-O94-P94-Q94-R94-S94-T94</f>
        <v>0</v>
      </c>
      <c r="W94" s="9"/>
      <c r="X94" s="29"/>
      <c r="Y94" s="27"/>
    </row>
    <row r="95" spans="1:25" x14ac:dyDescent="0.25">
      <c r="A95" s="8" t="s">
        <v>103</v>
      </c>
      <c r="B95" s="8">
        <v>890506459</v>
      </c>
      <c r="C95" s="9" t="s">
        <v>125</v>
      </c>
      <c r="D95" s="8" t="s">
        <v>16</v>
      </c>
      <c r="E95" s="8">
        <v>94746</v>
      </c>
      <c r="F95" s="8" t="str">
        <f t="shared" si="4"/>
        <v>CTFE94746</v>
      </c>
      <c r="G95" s="8">
        <v>2023</v>
      </c>
      <c r="H95" s="10">
        <v>34600</v>
      </c>
      <c r="I95" s="8" t="s">
        <v>102</v>
      </c>
      <c r="J95" s="8" t="s">
        <v>48</v>
      </c>
      <c r="K95" s="8" t="s">
        <v>48</v>
      </c>
      <c r="L95" s="10">
        <v>600</v>
      </c>
      <c r="M95" s="8">
        <v>2</v>
      </c>
      <c r="N95" s="9" t="s">
        <v>117</v>
      </c>
      <c r="O95" s="10"/>
      <c r="P95" s="10"/>
      <c r="Q95" s="10"/>
      <c r="R95" s="10"/>
      <c r="S95" s="10">
        <v>600</v>
      </c>
      <c r="T95" s="10"/>
      <c r="U95" s="10">
        <f t="shared" si="5"/>
        <v>0</v>
      </c>
      <c r="V95" s="26">
        <f>L95-O95-P95-Q95-R95-S95-T95</f>
        <v>0</v>
      </c>
      <c r="W95" s="9"/>
      <c r="X95" s="29"/>
      <c r="Y95" s="27"/>
    </row>
    <row r="96" spans="1:25" x14ac:dyDescent="0.25">
      <c r="A96" s="8" t="s">
        <v>103</v>
      </c>
      <c r="B96" s="8">
        <v>890506459</v>
      </c>
      <c r="C96" s="9" t="s">
        <v>125</v>
      </c>
      <c r="D96" s="8" t="s">
        <v>16</v>
      </c>
      <c r="E96" s="8">
        <v>95296</v>
      </c>
      <c r="F96" s="8" t="str">
        <f t="shared" si="4"/>
        <v>CTFE95296</v>
      </c>
      <c r="G96" s="8">
        <v>2023</v>
      </c>
      <c r="H96" s="10">
        <v>37400</v>
      </c>
      <c r="I96" s="8" t="s">
        <v>102</v>
      </c>
      <c r="J96" s="8" t="s">
        <v>49</v>
      </c>
      <c r="K96" s="8" t="s">
        <v>49</v>
      </c>
      <c r="L96" s="10">
        <v>600</v>
      </c>
      <c r="M96" s="8">
        <v>2</v>
      </c>
      <c r="N96" s="9" t="s">
        <v>117</v>
      </c>
      <c r="O96" s="10"/>
      <c r="P96" s="10"/>
      <c r="Q96" s="10"/>
      <c r="R96" s="10"/>
      <c r="S96" s="10">
        <v>600</v>
      </c>
      <c r="T96" s="10"/>
      <c r="U96" s="10">
        <f t="shared" si="5"/>
        <v>0</v>
      </c>
      <c r="V96" s="26">
        <f>L96-O96-P96-Q96-R96-S96-T96</f>
        <v>0</v>
      </c>
      <c r="W96" s="9"/>
      <c r="X96" s="29"/>
      <c r="Y96" s="27"/>
    </row>
    <row r="97" spans="1:25" x14ac:dyDescent="0.25">
      <c r="A97" s="8" t="s">
        <v>103</v>
      </c>
      <c r="B97" s="8">
        <v>890506459</v>
      </c>
      <c r="C97" s="9" t="s">
        <v>125</v>
      </c>
      <c r="D97" s="8" t="s">
        <v>16</v>
      </c>
      <c r="E97" s="8">
        <v>203743</v>
      </c>
      <c r="F97" s="8" t="str">
        <f t="shared" si="4"/>
        <v>CTFE203743</v>
      </c>
      <c r="G97" s="8">
        <v>2025</v>
      </c>
      <c r="H97" s="10">
        <v>51500</v>
      </c>
      <c r="I97" s="8" t="s">
        <v>102</v>
      </c>
      <c r="J97" s="8" t="s">
        <v>91</v>
      </c>
      <c r="K97" s="8" t="s">
        <v>91</v>
      </c>
      <c r="L97" s="10">
        <v>4700</v>
      </c>
      <c r="M97" s="8">
        <v>2</v>
      </c>
      <c r="N97" s="9" t="s">
        <v>117</v>
      </c>
      <c r="O97" s="10"/>
      <c r="P97" s="10"/>
      <c r="Q97" s="10"/>
      <c r="R97" s="10"/>
      <c r="S97" s="10">
        <v>4700</v>
      </c>
      <c r="T97" s="10"/>
      <c r="U97" s="10">
        <f t="shared" si="5"/>
        <v>0</v>
      </c>
      <c r="V97" s="26">
        <f>L97-O97-P97-Q97-R97-S97-T97</f>
        <v>0</v>
      </c>
      <c r="W97" s="9"/>
      <c r="X97" s="29"/>
      <c r="Y97" s="27"/>
    </row>
    <row r="98" spans="1:25" x14ac:dyDescent="0.25">
      <c r="A98" s="8" t="s">
        <v>103</v>
      </c>
      <c r="B98" s="8">
        <v>890506459</v>
      </c>
      <c r="C98" s="9" t="s">
        <v>125</v>
      </c>
      <c r="D98" s="8" t="s">
        <v>16</v>
      </c>
      <c r="E98" s="8">
        <v>228991</v>
      </c>
      <c r="F98" s="8" t="str">
        <f t="shared" si="4"/>
        <v>CTFE228991</v>
      </c>
      <c r="G98" s="8">
        <v>2025</v>
      </c>
      <c r="H98" s="10">
        <v>1523600</v>
      </c>
      <c r="I98" s="8" t="s">
        <v>102</v>
      </c>
      <c r="J98" s="8" t="s">
        <v>100</v>
      </c>
      <c r="K98" s="8" t="s">
        <v>100</v>
      </c>
      <c r="L98" s="10">
        <v>4700</v>
      </c>
      <c r="M98" s="8">
        <v>2</v>
      </c>
      <c r="N98" s="9" t="s">
        <v>117</v>
      </c>
      <c r="O98" s="10"/>
      <c r="P98" s="10"/>
      <c r="Q98" s="10"/>
      <c r="R98" s="10"/>
      <c r="S98" s="10">
        <v>4700</v>
      </c>
      <c r="T98" s="10"/>
      <c r="U98" s="10">
        <f t="shared" si="5"/>
        <v>0</v>
      </c>
      <c r="V98" s="26">
        <f>L98-O98-P98-Q98-R98-S98-T98</f>
        <v>0</v>
      </c>
      <c r="W98" s="9"/>
      <c r="X98" s="29"/>
      <c r="Y98" s="27"/>
    </row>
    <row r="99" spans="1:25" x14ac:dyDescent="0.25">
      <c r="A99" s="8" t="s">
        <v>103</v>
      </c>
      <c r="B99" s="8">
        <v>890506459</v>
      </c>
      <c r="C99" s="9" t="s">
        <v>125</v>
      </c>
      <c r="D99" s="8" t="s">
        <v>16</v>
      </c>
      <c r="E99" s="8">
        <v>215631</v>
      </c>
      <c r="F99" s="8" t="str">
        <f t="shared" si="4"/>
        <v>CTFE215631</v>
      </c>
      <c r="G99" s="8">
        <v>2025</v>
      </c>
      <c r="H99" s="10">
        <v>17600</v>
      </c>
      <c r="I99" s="8" t="s">
        <v>101</v>
      </c>
      <c r="J99" s="8" t="s">
        <v>98</v>
      </c>
      <c r="K99" s="8" t="s">
        <v>98</v>
      </c>
      <c r="L99" s="10">
        <v>17600</v>
      </c>
      <c r="M99" s="8">
        <v>1</v>
      </c>
      <c r="N99" s="9" t="s">
        <v>117</v>
      </c>
      <c r="O99" s="10"/>
      <c r="P99" s="10"/>
      <c r="Q99" s="10"/>
      <c r="R99" s="10"/>
      <c r="S99" s="10">
        <v>17600</v>
      </c>
      <c r="T99" s="10"/>
      <c r="U99" s="10">
        <f t="shared" si="5"/>
        <v>0</v>
      </c>
      <c r="V99" s="26">
        <f>L99-O99-P99-Q99-R99-S99-T99</f>
        <v>0</v>
      </c>
      <c r="W99" s="9"/>
      <c r="X99" s="29"/>
      <c r="Y99" s="27"/>
    </row>
    <row r="100" spans="1:25" x14ac:dyDescent="0.25">
      <c r="A100" s="8" t="s">
        <v>103</v>
      </c>
      <c r="B100" s="8">
        <v>890506459</v>
      </c>
      <c r="C100" s="9" t="s">
        <v>125</v>
      </c>
      <c r="D100" s="8" t="s">
        <v>16</v>
      </c>
      <c r="E100" s="8">
        <v>169784</v>
      </c>
      <c r="F100" s="8" t="str">
        <f t="shared" si="4"/>
        <v>CTFE169784</v>
      </c>
      <c r="G100" s="8">
        <v>2024</v>
      </c>
      <c r="H100" s="10">
        <v>23400</v>
      </c>
      <c r="I100" s="8" t="s">
        <v>101</v>
      </c>
      <c r="J100" s="8" t="s">
        <v>75</v>
      </c>
      <c r="K100" s="8" t="s">
        <v>75</v>
      </c>
      <c r="L100" s="10">
        <v>23400</v>
      </c>
      <c r="M100" s="8">
        <v>1</v>
      </c>
      <c r="N100" s="9" t="s">
        <v>117</v>
      </c>
      <c r="O100" s="10"/>
      <c r="P100" s="10"/>
      <c r="Q100" s="10"/>
      <c r="R100" s="10"/>
      <c r="S100" s="10">
        <v>23400</v>
      </c>
      <c r="T100" s="10"/>
      <c r="U100" s="10">
        <f t="shared" si="5"/>
        <v>0</v>
      </c>
      <c r="V100" s="26">
        <f>L100-O100-P100-Q100-R100-S100-T100</f>
        <v>0</v>
      </c>
      <c r="W100" s="9"/>
      <c r="X100" s="29"/>
      <c r="Y100" s="27"/>
    </row>
    <row r="101" spans="1:25" x14ac:dyDescent="0.25">
      <c r="A101" s="8" t="s">
        <v>103</v>
      </c>
      <c r="B101" s="8">
        <v>890506459</v>
      </c>
      <c r="C101" s="9" t="s">
        <v>125</v>
      </c>
      <c r="D101" s="8" t="s">
        <v>16</v>
      </c>
      <c r="E101" s="8">
        <v>205417</v>
      </c>
      <c r="F101" s="8" t="str">
        <f t="shared" si="4"/>
        <v>CTFE205417</v>
      </c>
      <c r="G101" s="8">
        <v>2025</v>
      </c>
      <c r="H101" s="10">
        <v>37450</v>
      </c>
      <c r="I101" s="8" t="s">
        <v>102</v>
      </c>
      <c r="J101" s="8" t="s">
        <v>95</v>
      </c>
      <c r="K101" s="8" t="s">
        <v>95</v>
      </c>
      <c r="L101" s="10">
        <v>37450</v>
      </c>
      <c r="M101" s="8">
        <v>2</v>
      </c>
      <c r="N101" s="9" t="s">
        <v>117</v>
      </c>
      <c r="O101" s="10"/>
      <c r="P101" s="10"/>
      <c r="Q101" s="10"/>
      <c r="R101" s="10"/>
      <c r="S101" s="10">
        <v>37450</v>
      </c>
      <c r="T101" s="10"/>
      <c r="U101" s="10">
        <f t="shared" si="5"/>
        <v>0</v>
      </c>
      <c r="V101" s="26">
        <f>L101-O101-P101-Q101-R101-S101-T101</f>
        <v>0</v>
      </c>
      <c r="W101" s="9"/>
      <c r="X101" s="29"/>
      <c r="Y101" s="27"/>
    </row>
    <row r="102" spans="1:25" x14ac:dyDescent="0.25">
      <c r="A102" s="8" t="s">
        <v>103</v>
      </c>
      <c r="B102" s="8">
        <v>890506459</v>
      </c>
      <c r="C102" s="9" t="s">
        <v>125</v>
      </c>
      <c r="D102" s="8" t="s">
        <v>16</v>
      </c>
      <c r="E102" s="8">
        <v>226027</v>
      </c>
      <c r="F102" s="8" t="str">
        <f t="shared" si="4"/>
        <v>CTFE226027</v>
      </c>
      <c r="G102" s="8">
        <v>2025</v>
      </c>
      <c r="H102" s="10">
        <v>39700</v>
      </c>
      <c r="I102" s="8" t="s">
        <v>101</v>
      </c>
      <c r="J102" s="8" t="s">
        <v>99</v>
      </c>
      <c r="K102" s="8" t="s">
        <v>99</v>
      </c>
      <c r="L102" s="10">
        <v>39700</v>
      </c>
      <c r="M102" s="8">
        <v>1</v>
      </c>
      <c r="N102" s="9" t="s">
        <v>117</v>
      </c>
      <c r="O102" s="10"/>
      <c r="P102" s="10"/>
      <c r="Q102" s="10"/>
      <c r="R102" s="10"/>
      <c r="S102" s="10">
        <v>39700</v>
      </c>
      <c r="T102" s="10"/>
      <c r="U102" s="10">
        <f t="shared" si="5"/>
        <v>0</v>
      </c>
      <c r="V102" s="26">
        <f>L102-O102-P102-Q102-R102-S102-T102</f>
        <v>0</v>
      </c>
      <c r="W102" s="9"/>
      <c r="X102" s="29"/>
      <c r="Y102" s="27"/>
    </row>
    <row r="103" spans="1:25" x14ac:dyDescent="0.25">
      <c r="A103" s="8" t="s">
        <v>103</v>
      </c>
      <c r="B103" s="8">
        <v>890506459</v>
      </c>
      <c r="C103" s="9" t="s">
        <v>125</v>
      </c>
      <c r="D103" s="8" t="s">
        <v>16</v>
      </c>
      <c r="E103" s="8">
        <v>199914</v>
      </c>
      <c r="F103" s="8" t="str">
        <f t="shared" si="4"/>
        <v>CTFE199914</v>
      </c>
      <c r="G103" s="8">
        <v>2024</v>
      </c>
      <c r="H103" s="10">
        <v>46500</v>
      </c>
      <c r="I103" s="8" t="s">
        <v>101</v>
      </c>
      <c r="J103" s="8" t="s">
        <v>87</v>
      </c>
      <c r="K103" s="8" t="s">
        <v>87</v>
      </c>
      <c r="L103" s="10">
        <v>46500</v>
      </c>
      <c r="M103" s="8">
        <v>1</v>
      </c>
      <c r="N103" s="9" t="s">
        <v>117</v>
      </c>
      <c r="O103" s="10"/>
      <c r="P103" s="10"/>
      <c r="Q103" s="10"/>
      <c r="R103" s="10"/>
      <c r="S103" s="10">
        <v>46500</v>
      </c>
      <c r="T103" s="10"/>
      <c r="U103" s="10">
        <f t="shared" si="5"/>
        <v>0</v>
      </c>
      <c r="V103" s="26">
        <f>L103-O103-P103-Q103-R103-S103-T103</f>
        <v>0</v>
      </c>
      <c r="W103" s="9"/>
      <c r="X103" s="29"/>
      <c r="Y103" s="27"/>
    </row>
    <row r="104" spans="1:25" x14ac:dyDescent="0.25">
      <c r="A104" s="8" t="s">
        <v>103</v>
      </c>
      <c r="B104" s="8">
        <v>890506459</v>
      </c>
      <c r="C104" s="9" t="s">
        <v>125</v>
      </c>
      <c r="D104" s="8" t="s">
        <v>16</v>
      </c>
      <c r="E104" s="8">
        <v>212776</v>
      </c>
      <c r="F104" s="8" t="str">
        <f t="shared" si="4"/>
        <v>CTFE212776</v>
      </c>
      <c r="G104" s="8">
        <v>2025</v>
      </c>
      <c r="H104" s="10">
        <v>46800</v>
      </c>
      <c r="I104" s="8" t="s">
        <v>102</v>
      </c>
      <c r="J104" s="8" t="s">
        <v>96</v>
      </c>
      <c r="K104" s="8" t="s">
        <v>96</v>
      </c>
      <c r="L104" s="10">
        <v>46800</v>
      </c>
      <c r="M104" s="8">
        <v>2</v>
      </c>
      <c r="N104" s="9" t="s">
        <v>117</v>
      </c>
      <c r="O104" s="10"/>
      <c r="P104" s="10"/>
      <c r="Q104" s="10"/>
      <c r="R104" s="10"/>
      <c r="S104" s="10">
        <v>46800</v>
      </c>
      <c r="T104" s="10"/>
      <c r="U104" s="10">
        <f t="shared" si="5"/>
        <v>0</v>
      </c>
      <c r="V104" s="26">
        <f>L104-O104-P104-Q104-R104-S104-T104</f>
        <v>0</v>
      </c>
      <c r="W104" s="9"/>
      <c r="X104" s="29"/>
      <c r="Y104" s="27"/>
    </row>
    <row r="105" spans="1:25" x14ac:dyDescent="0.25">
      <c r="A105" s="8" t="s">
        <v>103</v>
      </c>
      <c r="B105" s="8">
        <v>890506459</v>
      </c>
      <c r="C105" s="9" t="s">
        <v>125</v>
      </c>
      <c r="D105" s="8" t="s">
        <v>16</v>
      </c>
      <c r="E105" s="8">
        <v>182403</v>
      </c>
      <c r="F105" s="8" t="str">
        <f t="shared" si="4"/>
        <v>CTFE182403</v>
      </c>
      <c r="G105" s="8">
        <v>2024</v>
      </c>
      <c r="H105" s="10">
        <v>792131</v>
      </c>
      <c r="I105" s="8" t="s">
        <v>101</v>
      </c>
      <c r="J105" s="8" t="s">
        <v>80</v>
      </c>
      <c r="K105" s="8" t="s">
        <v>80</v>
      </c>
      <c r="L105" s="10">
        <v>40600</v>
      </c>
      <c r="M105" s="8">
        <v>1</v>
      </c>
      <c r="N105" s="9" t="s">
        <v>116</v>
      </c>
      <c r="O105" s="10"/>
      <c r="P105" s="10">
        <v>40600</v>
      </c>
      <c r="Q105" s="10"/>
      <c r="R105" s="10"/>
      <c r="S105" s="10"/>
      <c r="T105" s="10"/>
      <c r="U105" s="10">
        <f t="shared" si="5"/>
        <v>0</v>
      </c>
      <c r="V105" s="26">
        <f>L105-O105-P105-Q105-R105-S105-T105</f>
        <v>0</v>
      </c>
      <c r="W105" s="8"/>
      <c r="X105" s="12"/>
      <c r="Y105" s="27"/>
    </row>
    <row r="106" spans="1:25" x14ac:dyDescent="0.25">
      <c r="A106" s="8" t="s">
        <v>103</v>
      </c>
      <c r="B106" s="8">
        <v>890506459</v>
      </c>
      <c r="C106" s="9" t="s">
        <v>125</v>
      </c>
      <c r="D106" s="8" t="s">
        <v>16</v>
      </c>
      <c r="E106" s="8">
        <v>162082</v>
      </c>
      <c r="F106" s="8" t="str">
        <f t="shared" si="4"/>
        <v>CTFE162082</v>
      </c>
      <c r="G106" s="8">
        <v>2024</v>
      </c>
      <c r="H106" s="10">
        <v>1449104</v>
      </c>
      <c r="I106" s="8" t="s">
        <v>101</v>
      </c>
      <c r="J106" s="8" t="s">
        <v>73</v>
      </c>
      <c r="K106" s="8" t="s">
        <v>73</v>
      </c>
      <c r="L106" s="10">
        <v>40600</v>
      </c>
      <c r="M106" s="8">
        <v>1</v>
      </c>
      <c r="N106" s="9" t="s">
        <v>116</v>
      </c>
      <c r="O106" s="10"/>
      <c r="P106" s="10">
        <v>40600</v>
      </c>
      <c r="Q106" s="10"/>
      <c r="R106" s="10"/>
      <c r="S106" s="10"/>
      <c r="T106" s="10"/>
      <c r="U106" s="10">
        <f t="shared" si="5"/>
        <v>0</v>
      </c>
      <c r="V106" s="26">
        <f>L106-O106-P106-Q106-R106-S106-T106</f>
        <v>0</v>
      </c>
      <c r="W106" s="9"/>
      <c r="X106" s="29"/>
      <c r="Y106" s="27"/>
    </row>
    <row r="107" spans="1:25" x14ac:dyDescent="0.25">
      <c r="A107" s="8" t="s">
        <v>103</v>
      </c>
      <c r="B107" s="8">
        <v>890506459</v>
      </c>
      <c r="C107" s="9" t="s">
        <v>125</v>
      </c>
      <c r="D107" s="8" t="s">
        <v>16</v>
      </c>
      <c r="E107" s="8">
        <v>166689</v>
      </c>
      <c r="F107" s="8" t="str">
        <f t="shared" ref="F107:F112" si="6">CONCATENATE(D107,"",E107)</f>
        <v>CTFE166689</v>
      </c>
      <c r="G107" s="8">
        <v>2024</v>
      </c>
      <c r="H107" s="10">
        <v>46500</v>
      </c>
      <c r="I107" s="8" t="s">
        <v>102</v>
      </c>
      <c r="J107" s="8" t="s">
        <v>74</v>
      </c>
      <c r="K107" s="8" t="s">
        <v>74</v>
      </c>
      <c r="L107" s="10">
        <v>4500</v>
      </c>
      <c r="M107" s="8">
        <v>2</v>
      </c>
      <c r="N107" s="9" t="s">
        <v>116</v>
      </c>
      <c r="O107" s="10"/>
      <c r="P107" s="10">
        <v>4500</v>
      </c>
      <c r="Q107" s="10"/>
      <c r="R107" s="10"/>
      <c r="S107" s="10"/>
      <c r="T107" s="10"/>
      <c r="U107" s="10">
        <f t="shared" si="5"/>
        <v>0</v>
      </c>
      <c r="V107" s="26">
        <f>L107-O107-P107-Q107-R107-S107-T107</f>
        <v>0</v>
      </c>
      <c r="W107" s="9"/>
      <c r="X107" s="29"/>
      <c r="Y107" s="27"/>
    </row>
    <row r="108" spans="1:25" x14ac:dyDescent="0.25">
      <c r="A108" s="8" t="s">
        <v>103</v>
      </c>
      <c r="B108" s="8">
        <v>890506459</v>
      </c>
      <c r="C108" s="9" t="s">
        <v>125</v>
      </c>
      <c r="D108" s="8" t="s">
        <v>16</v>
      </c>
      <c r="E108" s="8">
        <v>179618</v>
      </c>
      <c r="F108" s="8" t="str">
        <f t="shared" si="6"/>
        <v>CTFE179618</v>
      </c>
      <c r="G108" s="8">
        <v>2024</v>
      </c>
      <c r="H108" s="10">
        <v>396832</v>
      </c>
      <c r="I108" s="8" t="s">
        <v>101</v>
      </c>
      <c r="J108" s="8" t="s">
        <v>79</v>
      </c>
      <c r="K108" s="8" t="s">
        <v>79</v>
      </c>
      <c r="L108" s="10">
        <v>40600</v>
      </c>
      <c r="M108" s="8">
        <v>1</v>
      </c>
      <c r="N108" s="9" t="s">
        <v>116</v>
      </c>
      <c r="O108" s="10"/>
      <c r="P108" s="10">
        <v>40600</v>
      </c>
      <c r="Q108" s="10"/>
      <c r="R108" s="10"/>
      <c r="S108" s="10"/>
      <c r="T108" s="10"/>
      <c r="U108" s="10">
        <f t="shared" si="5"/>
        <v>0</v>
      </c>
      <c r="V108" s="26">
        <f>L108-O108-P108-Q108-R108-S108-T108</f>
        <v>0</v>
      </c>
      <c r="W108" s="9"/>
      <c r="X108" s="29"/>
      <c r="Y108" s="27"/>
    </row>
    <row r="109" spans="1:25" x14ac:dyDescent="0.25">
      <c r="A109" s="8" t="s">
        <v>103</v>
      </c>
      <c r="B109" s="8">
        <v>890506459</v>
      </c>
      <c r="C109" s="9" t="s">
        <v>125</v>
      </c>
      <c r="D109" s="8" t="s">
        <v>16</v>
      </c>
      <c r="E109" s="8">
        <v>202107</v>
      </c>
      <c r="F109" s="8" t="str">
        <f t="shared" si="6"/>
        <v>CTFE202107</v>
      </c>
      <c r="G109" s="8">
        <v>2025</v>
      </c>
      <c r="H109" s="10">
        <v>46200</v>
      </c>
      <c r="I109" s="8" t="s">
        <v>101</v>
      </c>
      <c r="J109" s="8" t="s">
        <v>89</v>
      </c>
      <c r="K109" s="8" t="s">
        <v>89</v>
      </c>
      <c r="L109" s="10">
        <v>11550</v>
      </c>
      <c r="M109" s="8">
        <v>1</v>
      </c>
      <c r="N109" s="9" t="s">
        <v>116</v>
      </c>
      <c r="O109" s="10"/>
      <c r="P109" s="10">
        <v>11550</v>
      </c>
      <c r="Q109" s="10"/>
      <c r="R109" s="10"/>
      <c r="S109" s="10"/>
      <c r="T109" s="10"/>
      <c r="U109" s="10">
        <f t="shared" si="5"/>
        <v>0</v>
      </c>
      <c r="V109" s="26">
        <f>L109-O109-P109-Q109-R109-S109-T109</f>
        <v>0</v>
      </c>
      <c r="W109" s="9"/>
      <c r="X109" s="29"/>
      <c r="Y109" s="27"/>
    </row>
    <row r="110" spans="1:25" x14ac:dyDescent="0.25">
      <c r="A110" s="8" t="s">
        <v>103</v>
      </c>
      <c r="B110" s="8">
        <v>890506459</v>
      </c>
      <c r="C110" s="9" t="s">
        <v>125</v>
      </c>
      <c r="D110" s="8" t="s">
        <v>16</v>
      </c>
      <c r="E110" s="8">
        <v>178662</v>
      </c>
      <c r="F110" s="8" t="str">
        <f t="shared" si="6"/>
        <v>CTFE178662</v>
      </c>
      <c r="G110" s="8">
        <v>2024</v>
      </c>
      <c r="H110" s="10">
        <v>22000</v>
      </c>
      <c r="I110" s="8" t="s">
        <v>101</v>
      </c>
      <c r="J110" s="8" t="s">
        <v>78</v>
      </c>
      <c r="K110" s="8" t="s">
        <v>78</v>
      </c>
      <c r="L110" s="10">
        <v>22000</v>
      </c>
      <c r="M110" s="8">
        <v>1</v>
      </c>
      <c r="N110" s="9" t="s">
        <v>116</v>
      </c>
      <c r="O110" s="10"/>
      <c r="P110" s="10">
        <v>22000</v>
      </c>
      <c r="Q110" s="10"/>
      <c r="R110" s="10"/>
      <c r="S110" s="10"/>
      <c r="T110" s="10"/>
      <c r="U110" s="10">
        <f t="shared" si="5"/>
        <v>0</v>
      </c>
      <c r="V110" s="26">
        <f>L110-O110-P110-Q110-R110-S110-T110</f>
        <v>0</v>
      </c>
      <c r="W110" s="9"/>
      <c r="X110" s="29"/>
      <c r="Y110" s="27"/>
    </row>
    <row r="111" spans="1:25" x14ac:dyDescent="0.25">
      <c r="A111" s="8" t="s">
        <v>103</v>
      </c>
      <c r="B111" s="8">
        <v>890506459</v>
      </c>
      <c r="C111" s="9" t="s">
        <v>125</v>
      </c>
      <c r="D111" s="8" t="s">
        <v>16</v>
      </c>
      <c r="E111" s="8">
        <v>175085</v>
      </c>
      <c r="F111" s="8" t="str">
        <f t="shared" si="6"/>
        <v>CTFE175085</v>
      </c>
      <c r="G111" s="8">
        <v>2024</v>
      </c>
      <c r="H111" s="10">
        <v>23400</v>
      </c>
      <c r="I111" s="8" t="s">
        <v>101</v>
      </c>
      <c r="J111" s="8" t="s">
        <v>76</v>
      </c>
      <c r="K111" s="8" t="s">
        <v>76</v>
      </c>
      <c r="L111" s="10">
        <v>23400</v>
      </c>
      <c r="M111" s="8">
        <v>1</v>
      </c>
      <c r="N111" s="9" t="s">
        <v>116</v>
      </c>
      <c r="O111" s="10"/>
      <c r="P111" s="10">
        <v>23400</v>
      </c>
      <c r="Q111" s="10"/>
      <c r="R111" s="10"/>
      <c r="S111" s="10"/>
      <c r="T111" s="10"/>
      <c r="U111" s="10">
        <f t="shared" si="5"/>
        <v>0</v>
      </c>
      <c r="V111" s="26">
        <f>L111-O111-P111-Q111-R111-S111-T111</f>
        <v>0</v>
      </c>
      <c r="W111" s="9"/>
      <c r="X111" s="29"/>
      <c r="Y111" s="27"/>
    </row>
    <row r="112" spans="1:25" x14ac:dyDescent="0.25">
      <c r="A112" s="8" t="s">
        <v>103</v>
      </c>
      <c r="B112" s="8">
        <v>890506459</v>
      </c>
      <c r="C112" s="9" t="s">
        <v>125</v>
      </c>
      <c r="D112" s="8" t="s">
        <v>16</v>
      </c>
      <c r="E112" s="8">
        <v>152391</v>
      </c>
      <c r="F112" s="8" t="str">
        <f t="shared" si="6"/>
        <v>CTFE152391</v>
      </c>
      <c r="G112" s="8">
        <v>2024</v>
      </c>
      <c r="H112" s="10">
        <v>2644683</v>
      </c>
      <c r="I112" s="8" t="s">
        <v>101</v>
      </c>
      <c r="J112" s="8" t="s">
        <v>71</v>
      </c>
      <c r="K112" s="8" t="s">
        <v>71</v>
      </c>
      <c r="L112" s="10">
        <v>48690</v>
      </c>
      <c r="M112" s="8">
        <v>1</v>
      </c>
      <c r="N112" s="9" t="s">
        <v>109</v>
      </c>
      <c r="O112" s="10"/>
      <c r="P112" s="10"/>
      <c r="Q112" s="10"/>
      <c r="R112" s="10"/>
      <c r="S112" s="10"/>
      <c r="T112" s="10">
        <v>48690</v>
      </c>
      <c r="U112" s="10">
        <f t="shared" si="5"/>
        <v>48690</v>
      </c>
      <c r="V112" s="26">
        <f>L112-O112-P112-Q112-R112-S112-T112</f>
        <v>0</v>
      </c>
      <c r="W112" s="8" t="s">
        <v>124</v>
      </c>
      <c r="X112" s="12">
        <v>45889</v>
      </c>
      <c r="Y112" s="27" t="s">
        <v>115</v>
      </c>
    </row>
  </sheetData>
  <autoFilter ref="A10:Y112" xr:uid="{D3AAC824-2DF7-4320-A49F-69EE0A42C076}">
    <sortState xmlns:xlrd2="http://schemas.microsoft.com/office/spreadsheetml/2017/richdata2" ref="A11:Y112">
      <sortCondition ref="N10:N112"/>
    </sortState>
  </autoFilter>
  <conditionalFormatting sqref="D2">
    <cfRule type="duplicateValues" dxfId="9" priority="7"/>
    <cfRule type="duplicateValues" dxfId="8" priority="8"/>
    <cfRule type="duplicateValues" dxfId="7" priority="9"/>
  </conditionalFormatting>
  <conditionalFormatting sqref="D3">
    <cfRule type="duplicateValues" dxfId="6" priority="1"/>
    <cfRule type="duplicateValues" dxfId="5" priority="2"/>
    <cfRule type="duplicateValues" dxfId="4" priority="3"/>
  </conditionalFormatting>
  <conditionalFormatting sqref="E2:F2">
    <cfRule type="duplicateValues" dxfId="3" priority="4"/>
    <cfRule type="duplicateValues" dxfId="2" priority="5"/>
    <cfRule type="duplicateValues" dxfId="1" priority="6"/>
  </conditionalFormatting>
  <conditionalFormatting sqref="E11:F11 E1:F1 E4:F9 E12:E14 F12:F112">
    <cfRule type="duplicateValues" dxfId="0" priority="36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2026-01-30T23:43:32Z</dcterms:modified>
</cp:coreProperties>
</file>